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-ALL PROJECTS\210801\52195 - EPE Rate Case\Workpapers\"/>
    </mc:Choice>
  </mc:AlternateContent>
  <bookViews>
    <workbookView xWindow="0" yWindow="0" windowWidth="28800" windowHeight="12435"/>
  </bookViews>
  <sheets>
    <sheet name="Exhibit JP-5" sheetId="1" r:id="rId1"/>
    <sheet name="COVID19" sheetId="2" r:id="rId2"/>
  </sheets>
  <externalReferences>
    <externalReference r:id="rId3"/>
    <externalReference r:id="rId4"/>
  </externalReferences>
  <definedNames>
    <definedName name="_" localSheetId="1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Pal_Workbook_GUID" hidden="1">"WM86NBRVE9KHQPNSDDJJY4J1"</definedName>
    <definedName name="_xlnm.Print_Area" localSheetId="1">COVID19!$A$1:$U$38</definedName>
    <definedName name="_xlnm.Print_Titles" localSheetId="0">'Exhibit JP-5'!$A:$B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 hidden="1">FALSE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TBRCurr">#REF!</definedName>
    <definedName name="TFFFR_CR">#REF!</definedName>
    <definedName name="TFIBRProp">'[1]Rate Year'!$E$26</definedName>
    <definedName name="TFIFRAdj">'[1]Rate Year'!$G$26</definedName>
    <definedName name="TFIFRUnadj">'[1]Rate Year'!$F$26</definedName>
    <definedName name="TFIRAdj">'[1]Rate Year'!$D$26</definedName>
    <definedName name="TFIRUnad">'[1]Rate Year'!$C$26</definedName>
    <definedName name="TFNFR_CB">#REF!</definedName>
    <definedName name="TFuel_Curr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Rev_Curr">#REF!</definedName>
    <definedName name="TotRev_Prop">#REF!</definedName>
    <definedName name="Univ_Disc_CurrWFuel">#REF!</definedName>
    <definedName name="UnivDisc_Curr">#REF!</definedName>
    <definedName name="WACC">'[2]Cost of Capital'!$E$15</definedName>
    <definedName name="wrn.allocpb." localSheetId="1" hidden="1">{#N/A,#N/A,FALSE,"Alloc"}</definedName>
    <definedName name="wrn.allocpb." hidden="1">{#N/A,#N/A,FALSE,"Alloc"}</definedName>
    <definedName name="wrn.Print._.All." localSheetId="1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1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D12" i="1"/>
  <c r="U22" i="1" l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R15" i="2"/>
  <c r="R17" i="2" s="1"/>
  <c r="N15" i="2"/>
  <c r="N17" i="2" s="1"/>
  <c r="R13" i="2"/>
  <c r="Q13" i="2"/>
  <c r="Q15" i="2" s="1"/>
  <c r="O13" i="2"/>
  <c r="O15" i="2" s="1"/>
  <c r="K13" i="2"/>
  <c r="K15" i="2" s="1"/>
  <c r="U12" i="2"/>
  <c r="U15" i="2" s="1"/>
  <c r="T12" i="2"/>
  <c r="T15" i="2" s="1"/>
  <c r="S12" i="2"/>
  <c r="S15" i="2" s="1"/>
  <c r="P12" i="2"/>
  <c r="P15" i="2" s="1"/>
  <c r="N12" i="2"/>
  <c r="M12" i="2"/>
  <c r="M15" i="2" s="1"/>
  <c r="L12" i="2"/>
  <c r="L15" i="2" s="1"/>
  <c r="J12" i="2"/>
  <c r="J15" i="2" s="1"/>
  <c r="I12" i="2"/>
  <c r="I15" i="2" s="1"/>
  <c r="H12" i="2"/>
  <c r="H15" i="2" s="1"/>
  <c r="G12" i="2"/>
  <c r="G15" i="2" s="1"/>
  <c r="F12" i="2"/>
  <c r="F15" i="2" s="1"/>
  <c r="E12" i="2"/>
  <c r="E15" i="2" s="1"/>
  <c r="D11" i="2"/>
  <c r="A10" i="2"/>
  <c r="A11" i="2" s="1"/>
  <c r="A12" i="2" s="1"/>
  <c r="A13" i="2" s="1"/>
  <c r="A14" i="2" s="1"/>
  <c r="A15" i="2" s="1"/>
  <c r="A16" i="2" s="1"/>
  <c r="A17" i="2" s="1"/>
  <c r="A9" i="2"/>
  <c r="D8" i="2"/>
  <c r="D10" i="2" s="1"/>
  <c r="D9" i="2" s="1"/>
  <c r="A11" i="1"/>
  <c r="A12" i="1" s="1"/>
  <c r="A13" i="1" s="1"/>
  <c r="A14" i="1" s="1"/>
  <c r="A15" i="1" s="1"/>
  <c r="A16" i="1" s="1"/>
  <c r="A17" i="1" s="1"/>
  <c r="A18" i="1" s="1"/>
  <c r="A20" i="1" s="1"/>
  <c r="G14" i="2" l="1"/>
  <c r="G16" i="2" s="1"/>
  <c r="G17" i="2"/>
  <c r="L14" i="2"/>
  <c r="L16" i="2" s="1"/>
  <c r="L17" i="2"/>
  <c r="S14" i="2"/>
  <c r="S16" i="2" s="1"/>
  <c r="S17" i="2"/>
  <c r="O14" i="2"/>
  <c r="O16" i="2" s="1"/>
  <c r="O17" i="2"/>
  <c r="H14" i="2"/>
  <c r="H16" i="2" s="1"/>
  <c r="H17" i="2"/>
  <c r="M17" i="2"/>
  <c r="M14" i="2"/>
  <c r="M16" i="2" s="1"/>
  <c r="T14" i="2"/>
  <c r="T16" i="2" s="1"/>
  <c r="T17" i="2"/>
  <c r="Q17" i="2"/>
  <c r="Q14" i="2"/>
  <c r="Q16" i="2" s="1"/>
  <c r="U9" i="2"/>
  <c r="U10" i="2" s="1"/>
  <c r="Q9" i="2"/>
  <c r="Q10" i="2" s="1"/>
  <c r="M9" i="2"/>
  <c r="M10" i="2" s="1"/>
  <c r="I9" i="2"/>
  <c r="I10" i="2" s="1"/>
  <c r="E9" i="2"/>
  <c r="E10" i="2" s="1"/>
  <c r="R9" i="2"/>
  <c r="R10" i="2" s="1"/>
  <c r="T9" i="2"/>
  <c r="T10" i="2" s="1"/>
  <c r="P9" i="2"/>
  <c r="P10" i="2" s="1"/>
  <c r="L9" i="2"/>
  <c r="L10" i="2" s="1"/>
  <c r="H9" i="2"/>
  <c r="H10" i="2" s="1"/>
  <c r="J9" i="2"/>
  <c r="J10" i="2" s="1"/>
  <c r="S9" i="2"/>
  <c r="S10" i="2" s="1"/>
  <c r="O9" i="2"/>
  <c r="O10" i="2" s="1"/>
  <c r="K9" i="2"/>
  <c r="K10" i="2" s="1"/>
  <c r="G9" i="2"/>
  <c r="G10" i="2" s="1"/>
  <c r="N9" i="2"/>
  <c r="N10" i="2" s="1"/>
  <c r="F9" i="2"/>
  <c r="F10" i="2" s="1"/>
  <c r="E17" i="2"/>
  <c r="D15" i="2"/>
  <c r="E14" i="2"/>
  <c r="I17" i="2"/>
  <c r="I14" i="2"/>
  <c r="I16" i="2" s="1"/>
  <c r="U17" i="2"/>
  <c r="U14" i="2"/>
  <c r="U16" i="2" s="1"/>
  <c r="F17" i="2"/>
  <c r="F14" i="2"/>
  <c r="F16" i="2" s="1"/>
  <c r="J14" i="2"/>
  <c r="J16" i="2" s="1"/>
  <c r="J17" i="2"/>
  <c r="P14" i="2"/>
  <c r="P16" i="2" s="1"/>
  <c r="P17" i="2"/>
  <c r="K14" i="2"/>
  <c r="K16" i="2" s="1"/>
  <c r="K17" i="2"/>
  <c r="D13" i="2"/>
  <c r="N14" i="2"/>
  <c r="N16" i="2" s="1"/>
  <c r="R14" i="2"/>
  <c r="R16" i="2" s="1"/>
  <c r="D12" i="2"/>
  <c r="A21" i="1"/>
  <c r="A22" i="1" s="1"/>
  <c r="A23" i="1" s="1"/>
  <c r="A24" i="1" s="1"/>
  <c r="U16" i="1"/>
  <c r="U18" i="1" s="1"/>
  <c r="U21" i="1" s="1"/>
  <c r="U23" i="1" s="1"/>
  <c r="U24" i="1" s="1"/>
  <c r="D14" i="2" l="1"/>
  <c r="E16" i="2"/>
  <c r="T16" i="1"/>
  <c r="K16" i="1"/>
  <c r="K18" i="1" s="1"/>
  <c r="K21" i="1" s="1"/>
  <c r="K23" i="1" s="1"/>
  <c r="K24" i="1" s="1"/>
  <c r="P16" i="1"/>
  <c r="P18" i="1" s="1"/>
  <c r="P21" i="1" s="1"/>
  <c r="P23" i="1" s="1"/>
  <c r="P24" i="1" s="1"/>
  <c r="R16" i="1"/>
  <c r="R18" i="1" s="1"/>
  <c r="R21" i="1" s="1"/>
  <c r="R23" i="1" s="1"/>
  <c r="R24" i="1" s="1"/>
  <c r="J16" i="1"/>
  <c r="J18" i="1" s="1"/>
  <c r="J21" i="1" s="1"/>
  <c r="J23" i="1" s="1"/>
  <c r="J24" i="1" s="1"/>
  <c r="N16" i="1"/>
  <c r="N18" i="1" s="1"/>
  <c r="N21" i="1" s="1"/>
  <c r="N23" i="1" s="1"/>
  <c r="N24" i="1" s="1"/>
  <c r="F16" i="1"/>
  <c r="F18" i="1" s="1"/>
  <c r="F21" i="1" s="1"/>
  <c r="F23" i="1" s="1"/>
  <c r="F24" i="1" s="1"/>
  <c r="L16" i="1"/>
  <c r="L18" i="1" s="1"/>
  <c r="L21" i="1" s="1"/>
  <c r="L23" i="1" s="1"/>
  <c r="L24" i="1" s="1"/>
  <c r="E16" i="1"/>
  <c r="E18" i="1" s="1"/>
  <c r="E21" i="1" s="1"/>
  <c r="E23" i="1" s="1"/>
  <c r="E24" i="1" s="1"/>
  <c r="T18" i="1"/>
  <c r="T21" i="1" s="1"/>
  <c r="T23" i="1" s="1"/>
  <c r="T24" i="1" s="1"/>
  <c r="O16" i="1"/>
  <c r="O18" i="1" s="1"/>
  <c r="O21" i="1" s="1"/>
  <c r="O23" i="1" s="1"/>
  <c r="O24" i="1" s="1"/>
  <c r="M16" i="1"/>
  <c r="M18" i="1" s="1"/>
  <c r="M21" i="1" s="1"/>
  <c r="M23" i="1" s="1"/>
  <c r="M24" i="1" s="1"/>
  <c r="H16" i="1"/>
  <c r="H18" i="1" s="1"/>
  <c r="H21" i="1" s="1"/>
  <c r="H23" i="1" s="1"/>
  <c r="H24" i="1" s="1"/>
  <c r="S16" i="1"/>
  <c r="S18" i="1" s="1"/>
  <c r="S21" i="1" s="1"/>
  <c r="S23" i="1" s="1"/>
  <c r="S24" i="1" s="1"/>
  <c r="G16" i="1"/>
  <c r="G18" i="1" s="1"/>
  <c r="G21" i="1" s="1"/>
  <c r="G23" i="1" s="1"/>
  <c r="G24" i="1" s="1"/>
  <c r="Q16" i="1"/>
  <c r="Q18" i="1" s="1"/>
  <c r="Q21" i="1" s="1"/>
  <c r="Q23" i="1" s="1"/>
  <c r="Q24" i="1" s="1"/>
  <c r="I16" i="1"/>
  <c r="I18" i="1" s="1"/>
  <c r="I21" i="1" s="1"/>
  <c r="I23" i="1" s="1"/>
  <c r="I24" i="1" s="1"/>
  <c r="D16" i="1"/>
  <c r="D18" i="1" s="1"/>
  <c r="D21" i="1" s="1"/>
  <c r="D23" i="1" s="1"/>
  <c r="D24" i="1" s="1"/>
  <c r="E28" i="1" l="1"/>
  <c r="E29" i="1" s="1"/>
  <c r="F28" i="1"/>
  <c r="F31" i="1" s="1"/>
  <c r="F32" i="1" s="1"/>
  <c r="G28" i="1"/>
  <c r="G29" i="1" s="1"/>
  <c r="H28" i="1"/>
  <c r="H29" i="1" s="1"/>
  <c r="I28" i="1"/>
  <c r="I29" i="1" s="1"/>
  <c r="J28" i="1"/>
  <c r="J29" i="1" s="1"/>
  <c r="K28" i="1"/>
  <c r="K29" i="1" s="1"/>
  <c r="L28" i="1"/>
  <c r="L29" i="1" s="1"/>
  <c r="M28" i="1"/>
  <c r="M29" i="1" s="1"/>
  <c r="N28" i="1"/>
  <c r="N31" i="1" s="1"/>
  <c r="N32" i="1" s="1"/>
  <c r="O28" i="1"/>
  <c r="O29" i="1" s="1"/>
  <c r="P28" i="1"/>
  <c r="P29" i="1" s="1"/>
  <c r="Q28" i="1"/>
  <c r="Q29" i="1" s="1"/>
  <c r="R28" i="1"/>
  <c r="R29" i="1" s="1"/>
  <c r="S28" i="1"/>
  <c r="S29" i="1" s="1"/>
  <c r="T28" i="1"/>
  <c r="T29" i="1" s="1"/>
  <c r="U28" i="1"/>
  <c r="U29" i="1" s="1"/>
  <c r="D28" i="1"/>
  <c r="D29" i="1" s="1"/>
  <c r="C12" i="1"/>
  <c r="C16" i="1" s="1"/>
  <c r="C18" i="1" s="1"/>
  <c r="N29" i="1" l="1"/>
  <c r="F29" i="1"/>
  <c r="P31" i="1"/>
  <c r="P32" i="1" s="1"/>
  <c r="D31" i="1"/>
  <c r="H31" i="1"/>
  <c r="H32" i="1" s="1"/>
  <c r="O31" i="1"/>
  <c r="O32" i="1" s="1"/>
  <c r="G31" i="1"/>
  <c r="G32" i="1" s="1"/>
  <c r="M31" i="1"/>
  <c r="M32" i="1" s="1"/>
  <c r="U31" i="1"/>
  <c r="U32" i="1" s="1"/>
  <c r="K31" i="1"/>
  <c r="K32" i="1" s="1"/>
  <c r="E31" i="1"/>
  <c r="E32" i="1" s="1"/>
  <c r="T31" i="1"/>
  <c r="T32" i="1" s="1"/>
  <c r="L31" i="1"/>
  <c r="L32" i="1" s="1"/>
  <c r="S31" i="1"/>
  <c r="S32" i="1" s="1"/>
  <c r="R31" i="1"/>
  <c r="R32" i="1" s="1"/>
  <c r="J31" i="1"/>
  <c r="J32" i="1" s="1"/>
  <c r="Q31" i="1"/>
  <c r="Q32" i="1" s="1"/>
  <c r="I31" i="1"/>
  <c r="I32" i="1" s="1"/>
</calcChain>
</file>

<file path=xl/sharedStrings.xml><?xml version="1.0" encoding="utf-8"?>
<sst xmlns="http://schemas.openxmlformats.org/spreadsheetml/2006/main" count="123" uniqueCount="104">
  <si>
    <t>Utility</t>
  </si>
  <si>
    <t>Rate Base</t>
  </si>
  <si>
    <t>Overall Return</t>
  </si>
  <si>
    <t>Return on Rate Base</t>
  </si>
  <si>
    <t>Operating Expense</t>
  </si>
  <si>
    <t>Federal Income Taxes</t>
  </si>
  <si>
    <t>State Income Taxes</t>
  </si>
  <si>
    <t>Total Revenue Requirement</t>
  </si>
  <si>
    <t>Other Operating Revenues</t>
  </si>
  <si>
    <t>Base Revenue Requirement</t>
  </si>
  <si>
    <t>R07-
Rec Light</t>
  </si>
  <si>
    <t>R08-
Street Light</t>
  </si>
  <si>
    <t>R11TOU-
Muni Pump</t>
  </si>
  <si>
    <t>R22-
Irrig Serv</t>
  </si>
  <si>
    <t>R24-
Gen Serv</t>
  </si>
  <si>
    <t>Required Increase</t>
  </si>
  <si>
    <t>Percent Increase</t>
  </si>
  <si>
    <t>Impact of Revised COSS</t>
  </si>
  <si>
    <t>Percent Impact</t>
  </si>
  <si>
    <t>Description</t>
  </si>
  <si>
    <t>Line</t>
  </si>
  <si>
    <t>EL PASO ELECTRIC COMPANY</t>
  </si>
  <si>
    <t>For The Test Year Ended December 31, 2020</t>
  </si>
  <si>
    <t>El Pase Electric's</t>
  </si>
  <si>
    <t>R01-
Residential</t>
  </si>
  <si>
    <t>Current Base Revenue</t>
  </si>
  <si>
    <t>R02- Small 
Gen Serv</t>
  </si>
  <si>
    <t>R09-Traffic 
Signs</t>
  </si>
  <si>
    <t>R25- Large Power</t>
  </si>
  <si>
    <t>R26- Petro Refining</t>
  </si>
  <si>
    <t>R15- Elec 
Refining</t>
  </si>
  <si>
    <t>R28- P Area Light</t>
  </si>
  <si>
    <t>R30- Elec Furnace</t>
  </si>
  <si>
    <t>R31- Mili Reserv</t>
  </si>
  <si>
    <t>R34- Cotton Gin</t>
  </si>
  <si>
    <t>R41- Cty/Cnty</t>
  </si>
  <si>
    <t>RWH- Water Heating</t>
  </si>
  <si>
    <t>Less COVID Surcharge</t>
  </si>
  <si>
    <t>Base Revenue Increase</t>
  </si>
  <si>
    <t>EXHIBIT MC-9</t>
  </si>
  <si>
    <t>2021 TEXAS RATE CASE FILING</t>
  </si>
  <si>
    <t>PAGE 1 OF 1</t>
  </si>
  <si>
    <t>COVID-19 Amortization by Rate Class</t>
  </si>
  <si>
    <t>Rate 01</t>
  </si>
  <si>
    <t>Rate 02</t>
  </si>
  <si>
    <t>Rate 07</t>
  </si>
  <si>
    <t>Rate 08</t>
  </si>
  <si>
    <t>Rate 09</t>
  </si>
  <si>
    <t>Rate 11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</si>
  <si>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</si>
  <si>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</si>
  <si>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</si>
  <si>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</si>
  <si>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</si>
  <si>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</si>
  <si>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</si>
  <si>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</si>
  <si>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</si>
  <si>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</si>
  <si>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WH</t>
  </si>
  <si>
    <t>Residential</t>
  </si>
  <si>
    <t>Small General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</si>
  <si>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</si>
  <si>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</si>
  <si>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</si>
  <si>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</si>
  <si>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</si>
  <si>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</si>
  <si>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</si>
  <si>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</si>
  <si>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</si>
  <si>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</si>
  <si>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</si>
  <si>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</si>
  <si>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</si>
  <si>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</si>
  <si>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Allocator</t>
  </si>
  <si>
    <t>Total</t>
  </si>
  <si>
    <t>Service</t>
  </si>
  <si>
    <t>Lighting</t>
  </si>
  <si>
    <t>Light</t>
  </si>
  <si>
    <t>Signs</t>
  </si>
  <si>
    <t>Pumping</t>
  </si>
  <si>
    <t>Refining</t>
  </si>
  <si>
    <t>Power</t>
  </si>
  <si>
    <t>Refinery</t>
  </si>
  <si>
    <t>Furnace</t>
  </si>
  <si>
    <t>Reservation</t>
  </si>
  <si>
    <t>Gin</t>
  </si>
  <si>
    <t>County</t>
  </si>
  <si>
    <t>Heating</t>
  </si>
  <si>
    <t>407.30 Regulatory Debits</t>
  </si>
  <si>
    <t>LABOR</t>
  </si>
  <si>
    <t>Revenue Multiplier</t>
  </si>
  <si>
    <t>Total kWh</t>
  </si>
  <si>
    <t>Secondary/Primary kWh</t>
  </si>
  <si>
    <t>Transmission kWh</t>
  </si>
  <si>
    <t>Secondary/Primary Surcharge</t>
  </si>
  <si>
    <t>Transmission Surcharge</t>
  </si>
  <si>
    <t>$ per kWh</t>
  </si>
  <si>
    <t>$ per bill</t>
  </si>
  <si>
    <t>Texas Retail</t>
  </si>
  <si>
    <t>(Amount in $000)</t>
  </si>
  <si>
    <t>Revised Class Cost of Service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</si>
</sst>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_(* #,##0_);_(* \(#,##0\);_(* &quot;-&quot;??_);_(@_)"/>
    <numFmt numFmtId="166" formatCode="0.0%"/>
    <numFmt numFmtId="167" formatCode="&quot;$&quot;#,##0.000000_);\(&quot;$&quot;#,##0.00000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u val="singleAccounting"/>
      <sz val="10"/>
      <color theme="1"/>
      <name val="Arial"/>
      <family val="2"/>
    </font>
    <font>
      <b/>
      <u val="singleAccounting"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37" fontId="10" fillId="0" borderId="0"/>
  </cellStyleXfs>
  <cellXfs count="4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37" fontId="3" fillId="0" borderId="0" xfId="0" applyNumberFormat="1" applyFont="1"/>
    <xf numFmtId="164" fontId="3" fillId="0" borderId="0" xfId="0" applyNumberFormat="1" applyFont="1"/>
    <xf numFmtId="37" fontId="3" fillId="0" borderId="1" xfId="0" applyNumberFormat="1" applyFont="1" applyBorder="1"/>
    <xf numFmtId="165" fontId="3" fillId="0" borderId="0" xfId="1" applyNumberFormat="1" applyFont="1"/>
    <xf numFmtId="37" fontId="3" fillId="0" borderId="0" xfId="0" applyNumberFormat="1" applyFont="1" applyAlignment="1">
      <alignment horizontal="left"/>
    </xf>
    <xf numFmtId="10" fontId="3" fillId="0" borderId="0" xfId="2" applyNumberFormat="1" applyFont="1"/>
    <xf numFmtId="0" fontId="6" fillId="0" borderId="2" xfId="0" applyFont="1" applyBorder="1"/>
    <xf numFmtId="165" fontId="3" fillId="0" borderId="0" xfId="0" applyNumberFormat="1" applyFont="1"/>
    <xf numFmtId="37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5" fontId="3" fillId="0" borderId="0" xfId="0" applyNumberFormat="1" applyFont="1"/>
    <xf numFmtId="166" fontId="3" fillId="0" borderId="0" xfId="2" applyNumberFormat="1" applyFont="1"/>
    <xf numFmtId="0" fontId="3" fillId="0" borderId="0" xfId="0" applyFont="1" applyAlignment="1">
      <alignment horizontal="right"/>
    </xf>
    <xf numFmtId="5" fontId="3" fillId="0" borderId="0" xfId="4" applyNumberFormat="1" applyFont="1"/>
    <xf numFmtId="37" fontId="2" fillId="0" borderId="0" xfId="5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37" fontId="2" fillId="0" borderId="2" xfId="5" applyFont="1" applyBorder="1" applyAlignment="1" applyProtection="1">
      <alignment horizontal="center"/>
      <protection locked="0"/>
    </xf>
    <xf numFmtId="5" fontId="2" fillId="0" borderId="0" xfId="1" applyNumberFormat="1" applyFont="1" applyFill="1"/>
    <xf numFmtId="43" fontId="3" fillId="0" borderId="0" xfId="0" applyNumberFormat="1" applyFont="1"/>
    <xf numFmtId="43" fontId="2" fillId="0" borderId="2" xfId="1" applyFont="1" applyBorder="1"/>
    <xf numFmtId="5" fontId="3" fillId="0" borderId="3" xfId="0" applyNumberFormat="1" applyFont="1" applyBorder="1"/>
    <xf numFmtId="5" fontId="2" fillId="0" borderId="0" xfId="0" applyNumberFormat="1" applyFont="1"/>
    <xf numFmtId="3" fontId="2" fillId="0" borderId="0" xfId="0" applyNumberFormat="1" applyFont="1"/>
    <xf numFmtId="0" fontId="6" fillId="0" borderId="0" xfId="0" applyFont="1"/>
    <xf numFmtId="167" fontId="11" fillId="0" borderId="0" xfId="1" applyNumberFormat="1" applyFont="1" applyFill="1"/>
    <xf numFmtId="7" fontId="11" fillId="0" borderId="0" xfId="1" applyNumberFormat="1" applyFont="1" applyFill="1"/>
    <xf numFmtId="5" fontId="3" fillId="0" borderId="4" xfId="0" applyNumberFormat="1" applyFont="1" applyBorder="1"/>
    <xf numFmtId="0" fontId="8" fillId="0" borderId="0" xfId="0" applyFont="1" applyFill="1" applyAlignment="1"/>
    <xf numFmtId="0" fontId="7" fillId="0" borderId="0" xfId="0" applyFont="1" applyFill="1" applyAlignment="1">
      <alignment wrapText="1"/>
    </xf>
    <xf numFmtId="37" fontId="7" fillId="0" borderId="0" xfId="3" applyNumberFormat="1" applyFont="1" applyAlignment="1"/>
    <xf numFmtId="37" fontId="9" fillId="0" borderId="0" xfId="3" applyNumberFormat="1" applyFont="1" applyAlignment="1"/>
    <xf numFmtId="0" fontId="14" fillId="0" borderId="0" xfId="0" applyFont="1"/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37" fontId="8" fillId="0" borderId="0" xfId="3" applyNumberFormat="1" applyFont="1" applyAlignment="1">
      <alignment horizontal="center"/>
    </xf>
    <xf numFmtId="37" fontId="13" fillId="0" borderId="0" xfId="3" applyNumberFormat="1" applyFont="1" applyAlignment="1">
      <alignment horizontal="center"/>
    </xf>
  </cellXfs>
  <cellStyles count="6">
    <cellStyle name="Comma" xfId="1" builtinId="3"/>
    <cellStyle name="Currency" xfId="4" builtinId="4"/>
    <cellStyle name="Normal" xfId="0" builtinId="0"/>
    <cellStyle name="Normal_AECUBIP" xfId="5"/>
    <cellStyle name="Normal_Class Alloc-12CP-1.1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190500</xdr:colOff>
      <xdr:row>37</xdr:row>
      <xdr:rowOff>3086099</xdr:rowOff>
    </xdr:from>
    <xdr:to>
      <xdr:col>20</xdr:col>
      <xdr:colOff>648131</xdr:colOff>
      <xdr:row>37</xdr:row>
      <xdr:rowOff>4476752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9382232B-7D69-470F-B03E-FF7596B06781}"/>
            </a:ext>
          </a:extLst>
        </xdr:cNvPr>
        <xdr:cNvSpPr txBox="1"/>
      </xdr:nvSpPr>
      <xdr:spPr>
        <a:xfrm rot="5400000" flipH="1">
          <a:off x="16281160" y="10377953"/>
          <a:ext cx="1390653" cy="4576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EXHIBIT MC-9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PAGE 1 OF 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rash/Exhibit%20JP-4%20(old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S/Revised%20COS%20EPE%20Regulatory%20Case%20Working%20Model%20-%20As%20Filed%20-%20Dkt%2052195%20(Fuel%20Remov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JP-4"/>
      <sheetName val="Rate Year"/>
      <sheetName val="Summary of Proposed Rate Inc."/>
      <sheetName val="TX P-1.04"/>
      <sheetName val="TX P-1.3"/>
    </sheetNames>
    <sheetDataSet>
      <sheetData sheetId="0"/>
      <sheetData sheetId="1">
        <row r="26">
          <cell r="C26">
            <v>532848137.63999975</v>
          </cell>
          <cell r="D26">
            <v>536887981.72902477</v>
          </cell>
          <cell r="E26">
            <v>578716019.70075977</v>
          </cell>
          <cell r="F26">
            <v>78383662.040000036</v>
          </cell>
          <cell r="G26">
            <v>82783735.75916931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ase Parameters"/>
      <sheetName val="Revenue Requirement"/>
      <sheetName val="Cost of Capital"/>
      <sheetName val="Case Ledger"/>
      <sheetName val="Adjustment Ledger"/>
      <sheetName val="Tax Report"/>
      <sheetName val="Service Allocation"/>
      <sheetName val="Jurisdiction Allocation"/>
      <sheetName val="Rate Class Allocation"/>
      <sheetName val="DEC Components Allocation"/>
      <sheetName val="Allocation Factor"/>
      <sheetName val="Dynamic Allocators"/>
      <sheetName val="Service - Tax Calc"/>
      <sheetName val="Jurisdiction - Tax Calc"/>
      <sheetName val="Rate Class - Tax Calc"/>
      <sheetName val="DEC Components - Tax Calc"/>
      <sheetName val="Adjustment Summary"/>
      <sheetName val="Adj-Adj 01 Revenues"/>
      <sheetName val="Adj-Adj 02 Fuel and PP"/>
      <sheetName val="Adj-Adj 03 Salaries and Wages"/>
      <sheetName val="Adj-Labor Reclass"/>
      <sheetName val="Adj-Reg Assets Reclass"/>
      <sheetName val="Adj-Adj 06 Palo Verde O&amp;M Exp~1"/>
      <sheetName val="Adj-Adj 07 COVID-19 Related C~1"/>
      <sheetName val="Adj-Adj 08 Outside Services"/>
      <sheetName val="Adj-Adj 09 Property Insurance"/>
      <sheetName val="Adj-RBA 02 Accumulated Deprec~1"/>
      <sheetName val="Adj-Adj 11 Reg Asset Amortiza~1"/>
      <sheetName val="Adj-Adj 14 Depreciation Expense"/>
      <sheetName val="Adj-Adj 12 Rate Case Exp"/>
      <sheetName val="Adj-Adj 21 Misc General Expen~1"/>
      <sheetName val="Adj-Adj 22 Interest on Custom~1"/>
      <sheetName val="Adj-Adj 24 Membership Dues Ex~1"/>
      <sheetName val="Adj-Adj 25 Lobbying"/>
      <sheetName val="Adj-RBA 06 Working Capital"/>
      <sheetName val="Adj-RBA 07 CWIP"/>
      <sheetName val="Adj-Adj 13 Production OM Exp"/>
      <sheetName val="Adj-RBA 03 Regulatory Assets ~1"/>
      <sheetName val="Adj-Adj 10 Injuries and Damages"/>
      <sheetName val="Adj-Adj 23 Advertising"/>
      <sheetName val="Adj-Tax - Per Book TOTF Reclass"/>
      <sheetName val="Adj-Prop Tax Reclass"/>
      <sheetName val="Adj-Major Account Reps Reclass"/>
      <sheetName val="Adj-RBA 01 PIS"/>
      <sheetName val="Adj-Tax - Per Book Adj Federal"/>
      <sheetName val="Adj-Tax - Per Book Adj New Me~1"/>
      <sheetName val="Adj-Tax - Per Book Adj Arizona"/>
      <sheetName val="Adj-Tax - Per Book Adj Texas"/>
      <sheetName val="Adj-Adj 05 Decommissioning"/>
      <sheetName val="Adj-Adj 15 Property Taxes"/>
      <sheetName val="Adj-Adj 04 Pension and Benefits"/>
      <sheetName val="Adj-Adj 16 Payroll"/>
      <sheetName val="Adj-Adj 17 Revenue Related Ta~1"/>
      <sheetName val="Adj-Adj 18 State Income Taxes~1"/>
      <sheetName val="Adj-Adj 18 State Income Taxes~2"/>
      <sheetName val="Adj-Adj 19 State Income Taxes~1"/>
      <sheetName val="Adj-Adj 20 Federal Income Taxes"/>
      <sheetName val="Adj-Adj 27 NOI Deficiency"/>
      <sheetName val="Adj-RBA 04 ADIT"/>
      <sheetName val="Adj-RBA 05 Tax Regulatory Ass~1"/>
      <sheetName val="Adj-RBA 08 CWC"/>
      <sheetName val="Adj-Adj 26 Advertising and Co~1"/>
      <sheetName val="Adj-Capital Structure Pro-Rata"/>
      <sheetName val="Adj-Interest Synchronization"/>
      <sheetName val="System Data"/>
      <sheetName val="Tax Configuration"/>
      <sheetName val="Dynamic Allocators Targets Used"/>
      <sheetName val="Cost of Capital Pivot"/>
      <sheetName val="Service Pivot"/>
      <sheetName val="Jurisdiction Pivot"/>
      <sheetName val="Rate Class Pivot"/>
      <sheetName val="DEC Components Pivot"/>
      <sheetName val="Case Ledger Pivot"/>
    </sheetNames>
    <sheetDataSet>
      <sheetData sheetId="0"/>
      <sheetData sheetId="1"/>
      <sheetData sheetId="2"/>
      <sheetData sheetId="3">
        <row r="15">
          <cell r="E15">
            <v>7.9852400000000004E-2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4" sqref="B4"/>
    </sheetView>
  </sheetViews>
  <sheetFormatPr defaultColWidth="9.28515625" defaultRowHeight="12.75" x14ac:dyDescent="0.2"/>
  <cols>
    <col min="1" max="1" width="7.7109375" style="1" customWidth="1"/>
    <col min="2" max="2" width="23" style="1" customWidth="1"/>
    <col min="3" max="3" width="13.5703125" style="1" hidden="1" customWidth="1"/>
    <col min="4" max="5" width="14.5703125" style="1" bestFit="1" customWidth="1"/>
    <col min="6" max="6" width="13.85546875" style="1" bestFit="1" customWidth="1"/>
    <col min="7" max="7" width="11.42578125" style="1" bestFit="1" customWidth="1"/>
    <col min="8" max="8" width="13.85546875" style="1" bestFit="1" customWidth="1"/>
    <col min="9" max="9" width="10.5703125" style="1" bestFit="1" customWidth="1"/>
    <col min="10" max="10" width="13.5703125" style="1" bestFit="1" customWidth="1"/>
    <col min="11" max="11" width="12.42578125" style="1" bestFit="1" customWidth="1"/>
    <col min="12" max="12" width="10.85546875" style="1" bestFit="1" customWidth="1"/>
    <col min="13" max="13" width="14.85546875" style="1" bestFit="1" customWidth="1"/>
    <col min="14" max="15" width="13.5703125" style="1" bestFit="1" customWidth="1"/>
    <col min="16" max="17" width="12.42578125" style="1" bestFit="1" customWidth="1"/>
    <col min="18" max="18" width="13.5703125" style="1" bestFit="1" customWidth="1"/>
    <col min="19" max="19" width="11.28515625" style="1" bestFit="1" customWidth="1"/>
    <col min="20" max="20" width="13.85546875" style="1" bestFit="1" customWidth="1"/>
    <col min="21" max="21" width="12" style="1" bestFit="1" customWidth="1"/>
    <col min="22" max="16384" width="9.28515625" style="1"/>
  </cols>
  <sheetData>
    <row r="1" spans="1:22" ht="18" x14ac:dyDescent="0.25">
      <c r="B1" s="32"/>
      <c r="C1" s="32"/>
      <c r="D1" s="37" t="s">
        <v>21</v>
      </c>
      <c r="E1" s="37"/>
      <c r="F1" s="37"/>
      <c r="G1" s="37"/>
      <c r="H1" s="37"/>
      <c r="I1" s="37"/>
      <c r="J1" s="37"/>
      <c r="K1" s="32"/>
      <c r="L1" s="32"/>
      <c r="M1" s="37" t="s">
        <v>21</v>
      </c>
      <c r="N1" s="37"/>
      <c r="O1" s="37"/>
      <c r="P1" s="37"/>
      <c r="Q1" s="37"/>
      <c r="R1" s="37"/>
      <c r="S1" s="37"/>
      <c r="T1" s="32"/>
      <c r="U1" s="32"/>
    </row>
    <row r="2" spans="1:22" ht="18" customHeight="1" x14ac:dyDescent="0.25">
      <c r="B2" s="33"/>
      <c r="C2" s="33"/>
      <c r="D2" s="38" t="s">
        <v>103</v>
      </c>
      <c r="E2" s="38"/>
      <c r="F2" s="38"/>
      <c r="G2" s="38"/>
      <c r="H2" s="38"/>
      <c r="I2" s="38"/>
      <c r="J2" s="38"/>
      <c r="K2" s="33"/>
      <c r="L2" s="33"/>
      <c r="M2" s="38" t="s">
        <v>103</v>
      </c>
      <c r="N2" s="38"/>
      <c r="O2" s="38"/>
      <c r="P2" s="38"/>
      <c r="Q2" s="38"/>
      <c r="R2" s="38"/>
      <c r="S2" s="38"/>
      <c r="T2" s="33"/>
      <c r="U2" s="33"/>
    </row>
    <row r="3" spans="1:22" ht="14.65" customHeight="1" x14ac:dyDescent="0.25">
      <c r="B3" s="34"/>
      <c r="C3" s="34"/>
      <c r="D3" s="39" t="s">
        <v>22</v>
      </c>
      <c r="E3" s="39"/>
      <c r="F3" s="39"/>
      <c r="G3" s="39"/>
      <c r="H3" s="39"/>
      <c r="I3" s="39"/>
      <c r="J3" s="39"/>
      <c r="K3" s="34"/>
      <c r="L3" s="34"/>
      <c r="M3" s="39" t="s">
        <v>22</v>
      </c>
      <c r="N3" s="39"/>
      <c r="O3" s="39"/>
      <c r="P3" s="39"/>
      <c r="Q3" s="39"/>
      <c r="R3" s="39"/>
      <c r="S3" s="39"/>
      <c r="T3" s="34"/>
      <c r="U3" s="34"/>
    </row>
    <row r="4" spans="1:22" ht="14.65" customHeight="1" x14ac:dyDescent="0.25">
      <c r="B4" s="35"/>
      <c r="C4" s="35"/>
      <c r="D4" s="40" t="s">
        <v>102</v>
      </c>
      <c r="E4" s="40"/>
      <c r="F4" s="40"/>
      <c r="G4" s="40"/>
      <c r="H4" s="40"/>
      <c r="I4" s="40"/>
      <c r="J4" s="40"/>
      <c r="K4" s="35"/>
      <c r="L4" s="35"/>
      <c r="M4" s="40" t="s">
        <v>102</v>
      </c>
      <c r="N4" s="40"/>
      <c r="O4" s="40"/>
      <c r="P4" s="40"/>
      <c r="Q4" s="40"/>
      <c r="R4" s="40"/>
      <c r="S4" s="40"/>
      <c r="T4" s="35"/>
      <c r="U4" s="35"/>
    </row>
    <row r="5" spans="1:22" ht="15" x14ac:dyDescent="0.2">
      <c r="M5" s="36"/>
      <c r="N5" s="36"/>
      <c r="O5" s="36"/>
      <c r="P5" s="36"/>
      <c r="Q5" s="36"/>
      <c r="R5" s="36"/>
      <c r="S5" s="36"/>
    </row>
    <row r="8" spans="1:22" s="2" customFormat="1" ht="35.25" customHeight="1" x14ac:dyDescent="0.35">
      <c r="A8" s="2" t="s">
        <v>20</v>
      </c>
      <c r="B8" s="2" t="s">
        <v>19</v>
      </c>
      <c r="C8" s="3" t="s">
        <v>0</v>
      </c>
      <c r="D8" s="3" t="s">
        <v>101</v>
      </c>
      <c r="E8" s="3" t="s">
        <v>24</v>
      </c>
      <c r="F8" s="3" t="s">
        <v>26</v>
      </c>
      <c r="G8" s="3" t="s">
        <v>10</v>
      </c>
      <c r="H8" s="3" t="s">
        <v>11</v>
      </c>
      <c r="I8" s="3" t="s">
        <v>27</v>
      </c>
      <c r="J8" s="3" t="s">
        <v>12</v>
      </c>
      <c r="K8" s="3" t="s">
        <v>30</v>
      </c>
      <c r="L8" s="3" t="s">
        <v>13</v>
      </c>
      <c r="M8" s="3" t="s">
        <v>14</v>
      </c>
      <c r="N8" s="3" t="s">
        <v>28</v>
      </c>
      <c r="O8" s="3" t="s">
        <v>29</v>
      </c>
      <c r="P8" s="3" t="s">
        <v>31</v>
      </c>
      <c r="Q8" s="3" t="s">
        <v>32</v>
      </c>
      <c r="R8" s="3" t="s">
        <v>33</v>
      </c>
      <c r="S8" s="3" t="s">
        <v>34</v>
      </c>
      <c r="T8" s="3" t="s">
        <v>35</v>
      </c>
      <c r="U8" s="3" t="s">
        <v>36</v>
      </c>
    </row>
    <row r="9" spans="1:22" s="14" customFormat="1" ht="21.75" customHeight="1" x14ac:dyDescent="0.2">
      <c r="D9" s="13">
        <v>-1</v>
      </c>
      <c r="E9" s="13">
        <v>-2</v>
      </c>
      <c r="F9" s="13">
        <v>-3</v>
      </c>
      <c r="G9" s="13">
        <v>-4</v>
      </c>
      <c r="H9" s="13">
        <v>-5</v>
      </c>
      <c r="I9" s="13">
        <v>-6</v>
      </c>
      <c r="J9" s="13">
        <v>-7</v>
      </c>
      <c r="K9" s="13">
        <v>-8</v>
      </c>
      <c r="L9" s="13">
        <v>-9</v>
      </c>
      <c r="M9" s="13">
        <v>-10</v>
      </c>
      <c r="N9" s="13">
        <v>-11</v>
      </c>
      <c r="O9" s="13">
        <v>-12</v>
      </c>
      <c r="P9" s="13">
        <v>-13</v>
      </c>
      <c r="Q9" s="13">
        <v>-14</v>
      </c>
      <c r="R9" s="13">
        <v>-15</v>
      </c>
      <c r="S9" s="13">
        <v>-16</v>
      </c>
      <c r="T9" s="13">
        <v>-17</v>
      </c>
      <c r="U9" s="13">
        <v>-18</v>
      </c>
      <c r="V9" s="13"/>
    </row>
    <row r="10" spans="1:22" ht="18" customHeight="1" x14ac:dyDescent="0.2">
      <c r="A10" s="4">
        <v>1</v>
      </c>
      <c r="B10" s="1" t="s">
        <v>1</v>
      </c>
      <c r="C10" s="5">
        <v>2611024.7940200004</v>
      </c>
      <c r="D10" s="15">
        <v>2043901.6761253909</v>
      </c>
      <c r="E10" s="15">
        <v>1181523.4941160274</v>
      </c>
      <c r="F10" s="15">
        <v>102268.9571775645</v>
      </c>
      <c r="G10" s="15">
        <v>2649.8225742395189</v>
      </c>
      <c r="H10" s="15">
        <v>10199.362649354493</v>
      </c>
      <c r="I10" s="15">
        <v>290.16708191334243</v>
      </c>
      <c r="J10" s="15">
        <v>34665.37143459206</v>
      </c>
      <c r="K10" s="15">
        <v>6873.4391591547619</v>
      </c>
      <c r="L10" s="15">
        <v>2027.9657471013604</v>
      </c>
      <c r="M10" s="15">
        <v>413587.75514150853</v>
      </c>
      <c r="N10" s="15">
        <v>126463.29134494986</v>
      </c>
      <c r="O10" s="15">
        <v>36196.152431990617</v>
      </c>
      <c r="P10" s="15">
        <v>9045.8604495265135</v>
      </c>
      <c r="Q10" s="15">
        <v>4600.3616263341446</v>
      </c>
      <c r="R10" s="15">
        <v>46473.055951645169</v>
      </c>
      <c r="S10" s="15">
        <v>788.62313417908376</v>
      </c>
      <c r="T10" s="15">
        <v>63556.223330470915</v>
      </c>
      <c r="U10" s="15">
        <v>2691.7728194467104</v>
      </c>
    </row>
    <row r="11" spans="1:22" ht="18" customHeight="1" x14ac:dyDescent="0.2">
      <c r="A11" s="4">
        <f>A10+1</f>
        <v>2</v>
      </c>
      <c r="B11" s="1" t="s">
        <v>2</v>
      </c>
      <c r="C11" s="6">
        <v>7.9852400000000004E-2</v>
      </c>
      <c r="D11" s="6">
        <v>7.9852400000000004E-2</v>
      </c>
      <c r="E11" s="6">
        <v>7.9852400000000004E-2</v>
      </c>
      <c r="F11" s="6">
        <v>7.9852400000000004E-2</v>
      </c>
      <c r="G11" s="6">
        <v>7.9852400000000004E-2</v>
      </c>
      <c r="H11" s="6">
        <v>7.9852400000000004E-2</v>
      </c>
      <c r="I11" s="6">
        <v>7.9852400000000004E-2</v>
      </c>
      <c r="J11" s="6">
        <v>7.9852400000000004E-2</v>
      </c>
      <c r="K11" s="6">
        <v>7.9852400000000004E-2</v>
      </c>
      <c r="L11" s="6">
        <v>7.9852400000000004E-2</v>
      </c>
      <c r="M11" s="6">
        <v>7.9852400000000004E-2</v>
      </c>
      <c r="N11" s="6">
        <v>7.9852400000000004E-2</v>
      </c>
      <c r="O11" s="6">
        <v>7.9852400000000004E-2</v>
      </c>
      <c r="P11" s="6">
        <v>7.9852400000000004E-2</v>
      </c>
      <c r="Q11" s="6">
        <v>7.9852400000000004E-2</v>
      </c>
      <c r="R11" s="6">
        <v>7.9852400000000004E-2</v>
      </c>
      <c r="S11" s="6">
        <v>7.9852400000000004E-2</v>
      </c>
      <c r="T11" s="6">
        <v>7.9852400000000004E-2</v>
      </c>
      <c r="U11" s="6">
        <v>7.9852400000000004E-2</v>
      </c>
    </row>
    <row r="12" spans="1:22" ht="18" customHeight="1" x14ac:dyDescent="0.2">
      <c r="A12" s="4">
        <f t="shared" ref="A12:A24" si="0">A11+1</f>
        <v>3</v>
      </c>
      <c r="B12" s="1" t="s">
        <v>3</v>
      </c>
      <c r="C12" s="7">
        <f>C10*C11</f>
        <v>208496.59626200268</v>
      </c>
      <c r="D12" s="15">
        <f>D10*D11</f>
        <v>163210.45420263518</v>
      </c>
      <c r="E12" s="15">
        <f t="shared" ref="E12:U12" si="1">E10*E11</f>
        <v>94347.486661550662</v>
      </c>
      <c r="F12" s="15">
        <f t="shared" si="1"/>
        <v>8166.4216761257521</v>
      </c>
      <c r="G12" s="15">
        <f t="shared" si="1"/>
        <v>211.59469212720376</v>
      </c>
      <c r="H12" s="15">
        <f t="shared" si="1"/>
        <v>814.44358602131467</v>
      </c>
      <c r="I12" s="15">
        <f t="shared" si="1"/>
        <v>23.170537891776988</v>
      </c>
      <c r="J12" s="15">
        <f t="shared" si="1"/>
        <v>2768.1131059436193</v>
      </c>
      <c r="K12" s="15">
        <f t="shared" si="1"/>
        <v>548.86061311248977</v>
      </c>
      <c r="L12" s="15">
        <f t="shared" si="1"/>
        <v>161.93793202383668</v>
      </c>
      <c r="M12" s="15">
        <f t="shared" si="1"/>
        <v>33025.974858661801</v>
      </c>
      <c r="N12" s="15">
        <f t="shared" si="1"/>
        <v>10098.397325793474</v>
      </c>
      <c r="O12" s="15">
        <f t="shared" si="1"/>
        <v>2890.3496424602877</v>
      </c>
      <c r="P12" s="15">
        <f t="shared" si="1"/>
        <v>722.33366695977099</v>
      </c>
      <c r="Q12" s="15">
        <f t="shared" si="1"/>
        <v>367.34991673068464</v>
      </c>
      <c r="R12" s="15">
        <f t="shared" si="1"/>
        <v>3710.985053073151</v>
      </c>
      <c r="S12" s="15">
        <f t="shared" si="1"/>
        <v>62.973449959721869</v>
      </c>
      <c r="T12" s="15">
        <f t="shared" si="1"/>
        <v>5075.1169678740962</v>
      </c>
      <c r="U12" s="15">
        <f t="shared" si="1"/>
        <v>214.94451988758649</v>
      </c>
    </row>
    <row r="13" spans="1:22" ht="18" customHeight="1" x14ac:dyDescent="0.2">
      <c r="A13" s="4">
        <f t="shared" si="0"/>
        <v>4</v>
      </c>
      <c r="B13" s="1" t="s">
        <v>4</v>
      </c>
      <c r="C13" s="5">
        <v>724365.07364902494</v>
      </c>
      <c r="D13" s="5">
        <v>561308.98957161291</v>
      </c>
      <c r="E13" s="5">
        <v>240147.53598186385</v>
      </c>
      <c r="F13" s="5">
        <v>22265.729039095699</v>
      </c>
      <c r="G13" s="5">
        <v>364.18488685726959</v>
      </c>
      <c r="H13" s="5">
        <v>2134.2538119782812</v>
      </c>
      <c r="I13" s="5">
        <v>69.096333600893871</v>
      </c>
      <c r="J13" s="5">
        <v>6867.0207506734305</v>
      </c>
      <c r="K13" s="5">
        <v>1610.4963511568708</v>
      </c>
      <c r="L13" s="5">
        <v>316.45445343036488</v>
      </c>
      <c r="M13" s="5">
        <v>80278.886463383242</v>
      </c>
      <c r="N13" s="5">
        <v>25840.028508096773</v>
      </c>
      <c r="O13" s="5">
        <v>9179.2257764747173</v>
      </c>
      <c r="P13" s="5">
        <v>1804.0391110320413</v>
      </c>
      <c r="Q13" s="5">
        <v>1029.2543423127956</v>
      </c>
      <c r="R13" s="5">
        <v>10788.581388190867</v>
      </c>
      <c r="S13" s="5">
        <v>105.55698283109398</v>
      </c>
      <c r="T13" s="5">
        <v>11908.801802601329</v>
      </c>
      <c r="U13" s="5">
        <v>595.3703164200997</v>
      </c>
    </row>
    <row r="14" spans="1:22" ht="18" customHeight="1" x14ac:dyDescent="0.2">
      <c r="A14" s="4">
        <f t="shared" si="0"/>
        <v>5</v>
      </c>
      <c r="B14" s="1" t="s">
        <v>5</v>
      </c>
      <c r="C14" s="5">
        <v>30572.123559677129</v>
      </c>
      <c r="D14" s="5">
        <v>23584.20400356242</v>
      </c>
      <c r="E14" s="5">
        <v>13707.913945763456</v>
      </c>
      <c r="F14" s="5">
        <v>1196.9969188736036</v>
      </c>
      <c r="G14" s="5">
        <v>32.170328666952585</v>
      </c>
      <c r="H14" s="5">
        <v>123.83284031249917</v>
      </c>
      <c r="I14" s="5">
        <v>3.336566237501668</v>
      </c>
      <c r="J14" s="5">
        <v>401.58903383073937</v>
      </c>
      <c r="K14" s="5">
        <v>75.986157867755978</v>
      </c>
      <c r="L14" s="5">
        <v>23.07098212950272</v>
      </c>
      <c r="M14" s="5">
        <v>4731.5630411395841</v>
      </c>
      <c r="N14" s="5">
        <v>1443.1954628848414</v>
      </c>
      <c r="O14" s="5">
        <v>402.4963058672401</v>
      </c>
      <c r="P14" s="5">
        <v>107.24774961940304</v>
      </c>
      <c r="Q14" s="5">
        <v>50.670995455343053</v>
      </c>
      <c r="R14" s="5">
        <v>513.45688321099669</v>
      </c>
      <c r="S14" s="5">
        <v>9.4509882346206844</v>
      </c>
      <c r="T14" s="5">
        <v>727.40792158460954</v>
      </c>
      <c r="U14" s="5">
        <v>33.817878671935695</v>
      </c>
    </row>
    <row r="15" spans="1:22" ht="18" customHeight="1" x14ac:dyDescent="0.2">
      <c r="A15" s="4">
        <f t="shared" si="0"/>
        <v>6</v>
      </c>
      <c r="B15" s="1" t="s">
        <v>6</v>
      </c>
      <c r="C15" s="5">
        <v>4505.6035743643261</v>
      </c>
      <c r="D15" s="5">
        <v>3528.5778299514832</v>
      </c>
      <c r="E15" s="5">
        <v>2041.5673257130077</v>
      </c>
      <c r="F15" s="5">
        <v>176.76608502720299</v>
      </c>
      <c r="G15" s="5">
        <v>4.5732279133259182</v>
      </c>
      <c r="H15" s="5">
        <v>17.848247177360811</v>
      </c>
      <c r="I15" s="5">
        <v>0.50015850127691297</v>
      </c>
      <c r="J15" s="5">
        <v>59.746915385757717</v>
      </c>
      <c r="K15" s="5">
        <v>11.834740624221892</v>
      </c>
      <c r="L15" s="5">
        <v>3.4872666159467163</v>
      </c>
      <c r="M15" s="5">
        <v>712.83702756232617</v>
      </c>
      <c r="N15" s="5">
        <v>217.87346566534526</v>
      </c>
      <c r="O15" s="5">
        <v>62.316068854153563</v>
      </c>
      <c r="P15" s="5">
        <v>15.718811433350755</v>
      </c>
      <c r="Q15" s="5">
        <v>7.9215028684989539</v>
      </c>
      <c r="R15" s="5">
        <v>80.018460305536664</v>
      </c>
      <c r="S15" s="5">
        <v>1.3587917981351454</v>
      </c>
      <c r="T15" s="5">
        <v>109.53785236261236</v>
      </c>
      <c r="U15" s="5">
        <v>4.6718926925998421</v>
      </c>
    </row>
    <row r="16" spans="1:22" ht="18" customHeight="1" x14ac:dyDescent="0.2">
      <c r="A16" s="4">
        <f t="shared" si="0"/>
        <v>7</v>
      </c>
      <c r="B16" s="1" t="s">
        <v>7</v>
      </c>
      <c r="C16" s="7">
        <f>SUM(C12:C15)</f>
        <v>967939.39704506914</v>
      </c>
      <c r="D16" s="7">
        <f>SUM(D12:D15)</f>
        <v>751632.22560776211</v>
      </c>
      <c r="E16" s="7">
        <f t="shared" ref="E16:U16" si="2">SUM(E12:E15)</f>
        <v>350244.50391489093</v>
      </c>
      <c r="F16" s="7">
        <f t="shared" si="2"/>
        <v>31805.913719122258</v>
      </c>
      <c r="G16" s="7">
        <f t="shared" si="2"/>
        <v>612.5231355647519</v>
      </c>
      <c r="H16" s="7">
        <f t="shared" si="2"/>
        <v>3090.3784854894561</v>
      </c>
      <c r="I16" s="7">
        <f t="shared" si="2"/>
        <v>96.103596231449444</v>
      </c>
      <c r="J16" s="7">
        <f t="shared" si="2"/>
        <v>10096.469805833547</v>
      </c>
      <c r="K16" s="7">
        <f t="shared" si="2"/>
        <v>2247.1778627613385</v>
      </c>
      <c r="L16" s="7">
        <f t="shared" si="2"/>
        <v>504.95063419965101</v>
      </c>
      <c r="M16" s="7">
        <f t="shared" si="2"/>
        <v>118749.26139074695</v>
      </c>
      <c r="N16" s="7">
        <f t="shared" si="2"/>
        <v>37599.49476244043</v>
      </c>
      <c r="O16" s="7">
        <f t="shared" si="2"/>
        <v>12534.387793656399</v>
      </c>
      <c r="P16" s="7">
        <f t="shared" si="2"/>
        <v>2649.3393390445658</v>
      </c>
      <c r="Q16" s="7">
        <f t="shared" si="2"/>
        <v>1455.1967573673223</v>
      </c>
      <c r="R16" s="7">
        <f t="shared" si="2"/>
        <v>15093.041784780551</v>
      </c>
      <c r="S16" s="7">
        <f t="shared" si="2"/>
        <v>179.34021282357168</v>
      </c>
      <c r="T16" s="7">
        <f t="shared" si="2"/>
        <v>17820.864544422649</v>
      </c>
      <c r="U16" s="7">
        <f t="shared" si="2"/>
        <v>848.80460767222166</v>
      </c>
    </row>
    <row r="17" spans="1:21" ht="18" customHeight="1" x14ac:dyDescent="0.2">
      <c r="A17" s="4">
        <f t="shared" si="0"/>
        <v>8</v>
      </c>
      <c r="B17" s="1" t="s">
        <v>8</v>
      </c>
      <c r="C17" s="5">
        <v>-249718.84980999999</v>
      </c>
      <c r="D17" s="5">
        <v>-177100.80846</v>
      </c>
      <c r="E17" s="5">
        <v>-18115.652166090727</v>
      </c>
      <c r="F17" s="5">
        <v>-1603.963291840646</v>
      </c>
      <c r="G17" s="5">
        <v>-10.680280084168571</v>
      </c>
      <c r="H17" s="5">
        <v>-49.851094137741029</v>
      </c>
      <c r="I17" s="5">
        <v>-3.8063760656083612</v>
      </c>
      <c r="J17" s="5">
        <v>-458.42453614189878</v>
      </c>
      <c r="K17" s="5">
        <v>-131.02246085128661</v>
      </c>
      <c r="L17" s="5">
        <v>-6.7324266322528787</v>
      </c>
      <c r="M17" s="5">
        <v>-6168.1129705918929</v>
      </c>
      <c r="N17" s="5">
        <v>-1907.9817563715437</v>
      </c>
      <c r="O17" s="5">
        <v>-701.5590202881948</v>
      </c>
      <c r="P17" s="5">
        <v>-32.056415465898112</v>
      </c>
      <c r="Q17" s="5">
        <v>-86.782353989738638</v>
      </c>
      <c r="R17" s="5">
        <v>-884.4099640748093</v>
      </c>
      <c r="S17" s="5">
        <v>-3.2771915748758182</v>
      </c>
      <c r="T17" s="5">
        <v>-883.34305175796146</v>
      </c>
      <c r="U17" s="5">
        <v>-48.679784040736806</v>
      </c>
    </row>
    <row r="18" spans="1:21" ht="18" customHeight="1" x14ac:dyDescent="0.2">
      <c r="A18" s="4">
        <f t="shared" si="0"/>
        <v>9</v>
      </c>
      <c r="B18" s="1" t="s">
        <v>9</v>
      </c>
      <c r="C18" s="7">
        <f>SUM(C16:C17)</f>
        <v>718220.5472350691</v>
      </c>
      <c r="D18" s="15">
        <f>D16+D17</f>
        <v>574531.41714776214</v>
      </c>
      <c r="E18" s="15">
        <f t="shared" ref="E18:U18" si="3">E16+E17</f>
        <v>332128.8517488002</v>
      </c>
      <c r="F18" s="15">
        <f t="shared" si="3"/>
        <v>30201.950427281612</v>
      </c>
      <c r="G18" s="15">
        <f t="shared" si="3"/>
        <v>601.84285548058335</v>
      </c>
      <c r="H18" s="15">
        <f t="shared" si="3"/>
        <v>3040.5273913517149</v>
      </c>
      <c r="I18" s="15">
        <f t="shared" si="3"/>
        <v>92.297220165841082</v>
      </c>
      <c r="J18" s="15">
        <f t="shared" si="3"/>
        <v>9638.0452696916491</v>
      </c>
      <c r="K18" s="15">
        <f t="shared" si="3"/>
        <v>2116.1554019100518</v>
      </c>
      <c r="L18" s="15">
        <f t="shared" si="3"/>
        <v>498.21820756739811</v>
      </c>
      <c r="M18" s="15">
        <f t="shared" si="3"/>
        <v>112581.14842015506</v>
      </c>
      <c r="N18" s="15">
        <f t="shared" si="3"/>
        <v>35691.51300606889</v>
      </c>
      <c r="O18" s="15">
        <f t="shared" si="3"/>
        <v>11832.828773368205</v>
      </c>
      <c r="P18" s="15">
        <f t="shared" si="3"/>
        <v>2617.2829235786676</v>
      </c>
      <c r="Q18" s="15">
        <f t="shared" si="3"/>
        <v>1368.4144033775838</v>
      </c>
      <c r="R18" s="15">
        <f t="shared" si="3"/>
        <v>14208.631820705741</v>
      </c>
      <c r="S18" s="15">
        <f t="shared" si="3"/>
        <v>176.06302124869586</v>
      </c>
      <c r="T18" s="15">
        <f t="shared" si="3"/>
        <v>16937.521492664688</v>
      </c>
      <c r="U18" s="15">
        <f t="shared" si="3"/>
        <v>800.1248236314849</v>
      </c>
    </row>
    <row r="19" spans="1:21" x14ac:dyDescent="0.2">
      <c r="A19" s="4"/>
    </row>
    <row r="20" spans="1:21" ht="18" customHeight="1" x14ac:dyDescent="0.2">
      <c r="A20" s="4">
        <f>A18+1</f>
        <v>10</v>
      </c>
      <c r="B20" s="1" t="s">
        <v>25</v>
      </c>
      <c r="D20" s="15">
        <v>532713.63901000004</v>
      </c>
      <c r="E20" s="15">
        <v>273638.83</v>
      </c>
      <c r="F20" s="15">
        <v>33319.684999999998</v>
      </c>
      <c r="G20" s="15">
        <v>462.98</v>
      </c>
      <c r="H20" s="15">
        <v>4046.62</v>
      </c>
      <c r="I20" s="15">
        <v>95.203999999999994</v>
      </c>
      <c r="J20" s="15">
        <v>10102.35</v>
      </c>
      <c r="K20" s="15">
        <v>1830.0630000000001</v>
      </c>
      <c r="L20" s="15">
        <v>423.41300000000001</v>
      </c>
      <c r="M20" s="15">
        <v>125005.74</v>
      </c>
      <c r="N20" s="15">
        <v>35955.66401</v>
      </c>
      <c r="O20" s="15">
        <v>10964.77</v>
      </c>
      <c r="P20" s="15">
        <v>2932.614</v>
      </c>
      <c r="Q20" s="15">
        <v>1191.76</v>
      </c>
      <c r="R20" s="15">
        <v>13009.892</v>
      </c>
      <c r="S20" s="15">
        <v>132.97200000000001</v>
      </c>
      <c r="T20" s="15">
        <v>19126.5</v>
      </c>
      <c r="U20" s="15">
        <v>474.58199999999999</v>
      </c>
    </row>
    <row r="21" spans="1:21" ht="18" customHeight="1" x14ac:dyDescent="0.2">
      <c r="A21" s="4">
        <f t="shared" si="0"/>
        <v>11</v>
      </c>
      <c r="B21" s="9" t="s">
        <v>15</v>
      </c>
      <c r="D21" s="15">
        <f>D18-D20</f>
        <v>41817.7781377621</v>
      </c>
      <c r="E21" s="15">
        <f t="shared" ref="E21:U21" si="4">E18-E20</f>
        <v>58490.02174880018</v>
      </c>
      <c r="F21" s="15">
        <f t="shared" si="4"/>
        <v>-3117.7345727183856</v>
      </c>
      <c r="G21" s="15">
        <f t="shared" si="4"/>
        <v>138.86285548058333</v>
      </c>
      <c r="H21" s="15">
        <f t="shared" si="4"/>
        <v>-1006.092608648285</v>
      </c>
      <c r="I21" s="15">
        <f t="shared" si="4"/>
        <v>-2.9067798341589111</v>
      </c>
      <c r="J21" s="15">
        <f t="shared" si="4"/>
        <v>-464.30473030835128</v>
      </c>
      <c r="K21" s="15">
        <f t="shared" si="4"/>
        <v>286.09240191005165</v>
      </c>
      <c r="L21" s="15">
        <f t="shared" si="4"/>
        <v>74.805207567398099</v>
      </c>
      <c r="M21" s="15">
        <f t="shared" si="4"/>
        <v>-12424.591579844942</v>
      </c>
      <c r="N21" s="15">
        <f t="shared" si="4"/>
        <v>-264.15100393111061</v>
      </c>
      <c r="O21" s="15">
        <f t="shared" si="4"/>
        <v>868.05877336820413</v>
      </c>
      <c r="P21" s="15">
        <f t="shared" si="4"/>
        <v>-315.33107642133245</v>
      </c>
      <c r="Q21" s="15">
        <f t="shared" si="4"/>
        <v>176.65440337758378</v>
      </c>
      <c r="R21" s="15">
        <f t="shared" si="4"/>
        <v>1198.7398207057413</v>
      </c>
      <c r="S21" s="15">
        <f t="shared" si="4"/>
        <v>43.091021248695853</v>
      </c>
      <c r="T21" s="15">
        <f t="shared" si="4"/>
        <v>-2188.9785073353123</v>
      </c>
      <c r="U21" s="15">
        <f t="shared" si="4"/>
        <v>325.54282363148491</v>
      </c>
    </row>
    <row r="22" spans="1:21" ht="18" customHeight="1" x14ac:dyDescent="0.2">
      <c r="A22" s="4">
        <f t="shared" si="0"/>
        <v>12</v>
      </c>
      <c r="B22" s="9" t="s">
        <v>37</v>
      </c>
      <c r="D22" s="15">
        <f>COVID19!D10/1000</f>
        <v>2196.0597899999998</v>
      </c>
      <c r="E22" s="15">
        <f>COVID19!E10/1000</f>
        <v>1341.9035200000001</v>
      </c>
      <c r="F22" s="15">
        <f>COVID19!F10/1000</f>
        <v>136.83759000000001</v>
      </c>
      <c r="G22" s="15">
        <f>COVID19!G10/1000</f>
        <v>2.5982000000000003</v>
      </c>
      <c r="H22" s="15">
        <f>COVID19!H10/1000</f>
        <v>15.01369</v>
      </c>
      <c r="I22" s="15">
        <f>COVID19!I10/1000</f>
        <v>0.36993999999999999</v>
      </c>
      <c r="J22" s="15">
        <f>COVID19!J10/1000</f>
        <v>34.07497</v>
      </c>
      <c r="K22" s="15">
        <f>COVID19!K10/1000</f>
        <v>6.9076700000000004</v>
      </c>
      <c r="L22" s="15">
        <f>COVID19!L10/1000</f>
        <v>1.99295</v>
      </c>
      <c r="M22" s="15">
        <f>COVID19!M10/1000</f>
        <v>377.65403999999995</v>
      </c>
      <c r="N22" s="15">
        <f>COVID19!N10/1000</f>
        <v>120.01742</v>
      </c>
      <c r="O22" s="15">
        <f>COVID19!O10/1000</f>
        <v>40.602440000000001</v>
      </c>
      <c r="P22" s="15">
        <f>COVID19!P10/1000</f>
        <v>6.6246900000000002</v>
      </c>
      <c r="Q22" s="15">
        <f>COVID19!Q10/1000</f>
        <v>4.3133699999999999</v>
      </c>
      <c r="R22" s="15">
        <f>COVID19!R10/1000</f>
        <v>45.663940000000004</v>
      </c>
      <c r="S22" s="15">
        <f>COVID19!S10/1000</f>
        <v>0.61617</v>
      </c>
      <c r="T22" s="15">
        <f>COVID19!T10/1000</f>
        <v>55.63062</v>
      </c>
      <c r="U22" s="15">
        <f>COVID19!U10/1000</f>
        <v>5.2385699999999993</v>
      </c>
    </row>
    <row r="23" spans="1:21" ht="18" customHeight="1" thickBot="1" x14ac:dyDescent="0.25">
      <c r="A23" s="4">
        <f t="shared" si="0"/>
        <v>13</v>
      </c>
      <c r="B23" s="9" t="s">
        <v>38</v>
      </c>
      <c r="D23" s="31">
        <f>D21-D22</f>
        <v>39621.7183477621</v>
      </c>
      <c r="E23" s="31">
        <f t="shared" ref="E23:U23" si="5">E21-E22</f>
        <v>57148.11822880018</v>
      </c>
      <c r="F23" s="31">
        <f t="shared" si="5"/>
        <v>-3254.5721627183857</v>
      </c>
      <c r="G23" s="31">
        <f t="shared" si="5"/>
        <v>136.26465548058334</v>
      </c>
      <c r="H23" s="31">
        <f t="shared" si="5"/>
        <v>-1021.106298648285</v>
      </c>
      <c r="I23" s="31">
        <f t="shared" si="5"/>
        <v>-3.2767198341589112</v>
      </c>
      <c r="J23" s="31">
        <f t="shared" si="5"/>
        <v>-498.37970030835129</v>
      </c>
      <c r="K23" s="31">
        <f t="shared" si="5"/>
        <v>279.18473191005165</v>
      </c>
      <c r="L23" s="31">
        <f t="shared" si="5"/>
        <v>72.812257567398106</v>
      </c>
      <c r="M23" s="31">
        <f t="shared" si="5"/>
        <v>-12802.245619844942</v>
      </c>
      <c r="N23" s="31">
        <f t="shared" si="5"/>
        <v>-384.16842393111062</v>
      </c>
      <c r="O23" s="31">
        <f t="shared" si="5"/>
        <v>827.45633336820413</v>
      </c>
      <c r="P23" s="31">
        <f t="shared" si="5"/>
        <v>-321.95576642133244</v>
      </c>
      <c r="Q23" s="31">
        <f t="shared" si="5"/>
        <v>172.34103337758378</v>
      </c>
      <c r="R23" s="31">
        <f t="shared" si="5"/>
        <v>1153.0758807057414</v>
      </c>
      <c r="S23" s="31">
        <f t="shared" si="5"/>
        <v>42.474851248695856</v>
      </c>
      <c r="T23" s="31">
        <f t="shared" si="5"/>
        <v>-2244.6091273353122</v>
      </c>
      <c r="U23" s="31">
        <f t="shared" si="5"/>
        <v>320.30425363148493</v>
      </c>
    </row>
    <row r="24" spans="1:21" ht="18" customHeight="1" thickTop="1" x14ac:dyDescent="0.2">
      <c r="A24" s="4">
        <f t="shared" si="0"/>
        <v>14</v>
      </c>
      <c r="B24" s="9" t="s">
        <v>16</v>
      </c>
      <c r="D24" s="16">
        <f>D23/D20</f>
        <v>7.437714270165012E-2</v>
      </c>
      <c r="E24" s="16">
        <f t="shared" ref="E24:U24" si="6">E23/E20</f>
        <v>0.20884506131238822</v>
      </c>
      <c r="F24" s="16">
        <f t="shared" si="6"/>
        <v>-9.767715879421987E-2</v>
      </c>
      <c r="G24" s="16">
        <f t="shared" si="6"/>
        <v>0.29432082483170618</v>
      </c>
      <c r="H24" s="16">
        <f t="shared" si="6"/>
        <v>-0.25233560320669718</v>
      </c>
      <c r="I24" s="16">
        <f t="shared" si="6"/>
        <v>-3.4417879859658329E-2</v>
      </c>
      <c r="J24" s="16">
        <f t="shared" si="6"/>
        <v>-4.9333046301934823E-2</v>
      </c>
      <c r="K24" s="16">
        <f t="shared" si="6"/>
        <v>0.15255471090888764</v>
      </c>
      <c r="L24" s="16">
        <f t="shared" si="6"/>
        <v>0.17196509688506992</v>
      </c>
      <c r="M24" s="16">
        <f t="shared" si="6"/>
        <v>-0.10241326214176198</v>
      </c>
      <c r="N24" s="16">
        <f t="shared" si="6"/>
        <v>-1.0684503666077911E-2</v>
      </c>
      <c r="O24" s="16">
        <f t="shared" si="6"/>
        <v>7.5464996836979173E-2</v>
      </c>
      <c r="P24" s="16">
        <f t="shared" si="6"/>
        <v>-0.10978456981427916</v>
      </c>
      <c r="Q24" s="16">
        <f t="shared" si="6"/>
        <v>0.14461052005234593</v>
      </c>
      <c r="R24" s="16">
        <f t="shared" si="6"/>
        <v>8.863070352203857E-2</v>
      </c>
      <c r="S24" s="16">
        <f t="shared" si="6"/>
        <v>0.31942703162091157</v>
      </c>
      <c r="T24" s="16">
        <f t="shared" si="6"/>
        <v>-0.11735597873815451</v>
      </c>
      <c r="U24" s="16">
        <f t="shared" si="6"/>
        <v>0.67491867291950591</v>
      </c>
    </row>
    <row r="25" spans="1:21" x14ac:dyDescent="0.2">
      <c r="A25" s="4"/>
    </row>
    <row r="26" spans="1:21" hidden="1" x14ac:dyDescent="0.2">
      <c r="A26" s="4"/>
      <c r="B26" s="11" t="s">
        <v>23</v>
      </c>
    </row>
    <row r="27" spans="1:21" ht="18" hidden="1" customHeight="1" x14ac:dyDescent="0.2">
      <c r="A27" s="4">
        <v>13</v>
      </c>
      <c r="B27" s="1" t="s">
        <v>9</v>
      </c>
      <c r="D27" s="8">
        <v>574531.41714776203</v>
      </c>
      <c r="E27" s="8">
        <v>327046.72357107553</v>
      </c>
      <c r="F27" s="8">
        <v>30173.791631309297</v>
      </c>
      <c r="G27" s="8">
        <v>618.83405940584407</v>
      </c>
      <c r="H27" s="8">
        <v>3077.4834490004087</v>
      </c>
      <c r="I27" s="8">
        <v>97.869382913579656</v>
      </c>
      <c r="J27" s="8">
        <v>10152.693094985234</v>
      </c>
      <c r="K27" s="8">
        <v>2198.7407804095228</v>
      </c>
      <c r="L27" s="8">
        <v>560.5926145599343</v>
      </c>
      <c r="M27" s="8">
        <v>114091.704714099</v>
      </c>
      <c r="N27" s="8">
        <v>37075.103901188137</v>
      </c>
      <c r="O27" s="8">
        <v>12772.055232153851</v>
      </c>
      <c r="P27" s="8">
        <v>2644.8265658916439</v>
      </c>
      <c r="Q27" s="8">
        <v>1387.3932238129619</v>
      </c>
      <c r="R27" s="8">
        <v>14656.959908569155</v>
      </c>
      <c r="S27" s="8">
        <v>178.4308910388728</v>
      </c>
      <c r="T27" s="8">
        <v>16985.746235990671</v>
      </c>
      <c r="U27" s="8">
        <v>812.46795064438675</v>
      </c>
    </row>
    <row r="28" spans="1:21" ht="18" hidden="1" customHeight="1" x14ac:dyDescent="0.2">
      <c r="A28" s="4">
        <v>14</v>
      </c>
      <c r="B28" s="9" t="s">
        <v>15</v>
      </c>
      <c r="D28" s="12">
        <f>D27-D20</f>
        <v>41817.778137761983</v>
      </c>
      <c r="E28" s="12">
        <f t="shared" ref="E28:U28" si="7">E27-E20</f>
        <v>53407.893571075518</v>
      </c>
      <c r="F28" s="12">
        <f t="shared" si="7"/>
        <v>-3145.8933686907003</v>
      </c>
      <c r="G28" s="12">
        <f t="shared" si="7"/>
        <v>155.85405940584405</v>
      </c>
      <c r="H28" s="12">
        <f t="shared" si="7"/>
        <v>-969.13655099959124</v>
      </c>
      <c r="I28" s="12">
        <f t="shared" si="7"/>
        <v>2.6653829135796627</v>
      </c>
      <c r="J28" s="12">
        <f t="shared" si="7"/>
        <v>50.34309498523362</v>
      </c>
      <c r="K28" s="12">
        <f t="shared" si="7"/>
        <v>368.67778040952271</v>
      </c>
      <c r="L28" s="12">
        <f t="shared" si="7"/>
        <v>137.17961455993429</v>
      </c>
      <c r="M28" s="12">
        <f t="shared" si="7"/>
        <v>-10914.035285901002</v>
      </c>
      <c r="N28" s="12">
        <f t="shared" si="7"/>
        <v>1119.4398911881362</v>
      </c>
      <c r="O28" s="12">
        <f t="shared" si="7"/>
        <v>1807.2852321538503</v>
      </c>
      <c r="P28" s="12">
        <f t="shared" si="7"/>
        <v>-287.78743410835614</v>
      </c>
      <c r="Q28" s="12">
        <f t="shared" si="7"/>
        <v>195.63322381296189</v>
      </c>
      <c r="R28" s="12">
        <f t="shared" si="7"/>
        <v>1647.0679085691554</v>
      </c>
      <c r="S28" s="12">
        <f t="shared" si="7"/>
        <v>45.458891038872792</v>
      </c>
      <c r="T28" s="12">
        <f t="shared" si="7"/>
        <v>-2140.7537640093287</v>
      </c>
      <c r="U28" s="12">
        <f t="shared" si="7"/>
        <v>337.88595064438675</v>
      </c>
    </row>
    <row r="29" spans="1:21" ht="18" hidden="1" customHeight="1" x14ac:dyDescent="0.2">
      <c r="A29" s="4">
        <v>15</v>
      </c>
      <c r="B29" s="9" t="s">
        <v>16</v>
      </c>
      <c r="D29" s="10">
        <f>D28/D20</f>
        <v>7.849954473753766E-2</v>
      </c>
      <c r="E29" s="10">
        <f t="shared" ref="E29:U29" si="8">E28/E20</f>
        <v>0.19517658941560126</v>
      </c>
      <c r="F29" s="10">
        <f t="shared" si="8"/>
        <v>-9.441545947060126E-2</v>
      </c>
      <c r="G29" s="10">
        <f t="shared" si="8"/>
        <v>0.33663238024503012</v>
      </c>
      <c r="H29" s="10">
        <f t="shared" si="8"/>
        <v>-0.23949284859947098</v>
      </c>
      <c r="I29" s="10">
        <f t="shared" si="8"/>
        <v>2.7996543355107588E-2</v>
      </c>
      <c r="J29" s="10">
        <f t="shared" si="8"/>
        <v>4.9833053680810521E-3</v>
      </c>
      <c r="K29" s="10">
        <f t="shared" si="8"/>
        <v>0.20145633260140372</v>
      </c>
      <c r="L29" s="10">
        <f t="shared" si="8"/>
        <v>0.3239853631322947</v>
      </c>
      <c r="M29" s="10">
        <f t="shared" si="8"/>
        <v>-8.7308273091307662E-2</v>
      </c>
      <c r="N29" s="10">
        <f t="shared" si="8"/>
        <v>3.1133895646505021E-2</v>
      </c>
      <c r="O29" s="10">
        <f t="shared" si="8"/>
        <v>0.1648265519617694</v>
      </c>
      <c r="P29" s="10">
        <f t="shared" si="8"/>
        <v>-9.8133417527283218E-2</v>
      </c>
      <c r="Q29" s="10">
        <f t="shared" si="8"/>
        <v>0.1641548833766546</v>
      </c>
      <c r="R29" s="10">
        <f t="shared" si="8"/>
        <v>0.12660119765553438</v>
      </c>
      <c r="S29" s="10">
        <f t="shared" si="8"/>
        <v>0.34186814546575811</v>
      </c>
      <c r="T29" s="10">
        <f t="shared" si="8"/>
        <v>-0.1119260588194039</v>
      </c>
      <c r="U29" s="10">
        <f t="shared" si="8"/>
        <v>0.7119653729900981</v>
      </c>
    </row>
    <row r="30" spans="1:21" hidden="1" x14ac:dyDescent="0.2">
      <c r="A30" s="4"/>
    </row>
    <row r="31" spans="1:21" ht="18" hidden="1" customHeight="1" x14ac:dyDescent="0.2">
      <c r="A31" s="4">
        <v>16</v>
      </c>
      <c r="B31" s="1" t="s">
        <v>17</v>
      </c>
      <c r="D31" s="12">
        <f>D21-D28</f>
        <v>1.1641532182693481E-10</v>
      </c>
      <c r="E31" s="12">
        <f t="shared" ref="E31:U31" si="9">E21-E28</f>
        <v>5082.1281777246622</v>
      </c>
      <c r="F31" s="12">
        <f t="shared" si="9"/>
        <v>28.158795972314692</v>
      </c>
      <c r="G31" s="12">
        <f t="shared" si="9"/>
        <v>-16.99120392526072</v>
      </c>
      <c r="H31" s="12">
        <f t="shared" si="9"/>
        <v>-36.956057648693786</v>
      </c>
      <c r="I31" s="12">
        <f t="shared" si="9"/>
        <v>-5.5721627477385738</v>
      </c>
      <c r="J31" s="12">
        <f t="shared" si="9"/>
        <v>-514.6478252935849</v>
      </c>
      <c r="K31" s="12">
        <f t="shared" si="9"/>
        <v>-82.585378499471062</v>
      </c>
      <c r="L31" s="12">
        <f t="shared" si="9"/>
        <v>-62.374406992536194</v>
      </c>
      <c r="M31" s="12">
        <f t="shared" si="9"/>
        <v>-1510.5562939439405</v>
      </c>
      <c r="N31" s="12">
        <f t="shared" si="9"/>
        <v>-1383.5908951192469</v>
      </c>
      <c r="O31" s="12">
        <f t="shared" si="9"/>
        <v>-939.22645878564617</v>
      </c>
      <c r="P31" s="12">
        <f t="shared" si="9"/>
        <v>-27.543642312976317</v>
      </c>
      <c r="Q31" s="12">
        <f t="shared" si="9"/>
        <v>-18.978820435378111</v>
      </c>
      <c r="R31" s="12">
        <f t="shared" si="9"/>
        <v>-448.32808786341411</v>
      </c>
      <c r="S31" s="12">
        <f t="shared" si="9"/>
        <v>-2.3678697901769397</v>
      </c>
      <c r="T31" s="12">
        <f t="shared" si="9"/>
        <v>-48.224743325983582</v>
      </c>
      <c r="U31" s="12">
        <f t="shared" si="9"/>
        <v>-12.343127012901846</v>
      </c>
    </row>
    <row r="32" spans="1:21" ht="18" hidden="1" customHeight="1" x14ac:dyDescent="0.2">
      <c r="A32" s="4">
        <v>17</v>
      </c>
      <c r="B32" s="1" t="s">
        <v>18</v>
      </c>
      <c r="E32" s="10">
        <f>E31/E28</f>
        <v>9.5156873598868638E-2</v>
      </c>
      <c r="F32" s="10">
        <f t="shared" ref="F32:U32" si="10">F31/F28</f>
        <v>-8.9509696204465427E-3</v>
      </c>
      <c r="G32" s="10">
        <f t="shared" si="10"/>
        <v>-0.10901996386899115</v>
      </c>
      <c r="H32" s="10">
        <f t="shared" si="10"/>
        <v>3.8132972707072499E-2</v>
      </c>
      <c r="I32" s="10">
        <f t="shared" si="10"/>
        <v>-2.0905674450561578</v>
      </c>
      <c r="J32" s="10">
        <f t="shared" si="10"/>
        <v>-10.222808618431957</v>
      </c>
      <c r="K32" s="10">
        <f t="shared" si="10"/>
        <v>-0.22400421964062017</v>
      </c>
      <c r="L32" s="10">
        <f t="shared" si="10"/>
        <v>-0.45469151661221924</v>
      </c>
      <c r="M32" s="10">
        <f t="shared" si="10"/>
        <v>0.13840493038311058</v>
      </c>
      <c r="N32" s="10">
        <f t="shared" si="10"/>
        <v>-1.2359671171363649</v>
      </c>
      <c r="O32" s="10">
        <f t="shared" si="10"/>
        <v>-0.51968911275079344</v>
      </c>
      <c r="P32" s="10">
        <f t="shared" si="10"/>
        <v>9.5708286910837589E-2</v>
      </c>
      <c r="Q32" s="10">
        <f t="shared" si="10"/>
        <v>-9.7012256228640903E-2</v>
      </c>
      <c r="R32" s="10">
        <f t="shared" si="10"/>
        <v>-0.27219769478289862</v>
      </c>
      <c r="S32" s="10">
        <f t="shared" si="10"/>
        <v>-5.208815560749442E-2</v>
      </c>
      <c r="T32" s="10">
        <f t="shared" si="10"/>
        <v>2.252699219160333E-2</v>
      </c>
      <c r="U32" s="10">
        <f t="shared" si="10"/>
        <v>-3.6530453513566055E-2</v>
      </c>
    </row>
  </sheetData>
  <mergeCells count="8">
    <mergeCell ref="D1:J1"/>
    <mergeCell ref="D2:J2"/>
    <mergeCell ref="D3:J3"/>
    <mergeCell ref="D4:J4"/>
    <mergeCell ref="M1:S1"/>
    <mergeCell ref="M2:S2"/>
    <mergeCell ref="M3:S3"/>
    <mergeCell ref="M4:S4"/>
  </mergeCells>
  <printOptions horizontalCentered="1"/>
  <pageMargins left="0.25" right="0.25" top="1.25" bottom="0.75" header="0.5" footer="0.3"/>
  <pageSetup scale="80" fitToWidth="2" orientation="landscape" r:id="rId1"/>
  <headerFooter scaleWithDoc="0" alignWithMargins="0">
    <oddHeader>&amp;R&amp;"Arial,Bold"&amp;A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opLeftCell="A5" workbookViewId="0">
      <selection activeCell="A16" sqref="A16"/>
    </sheetView>
  </sheetViews>
  <sheetFormatPr defaultColWidth="9.140625" defaultRowHeight="12.75" x14ac:dyDescent="0.2"/>
  <cols>
    <col min="1" max="1" width="4.42578125" style="1" bestFit="1" customWidth="1"/>
    <col min="2" max="2" width="29" style="1" bestFit="1" customWidth="1"/>
    <col min="3" max="3" width="9.5703125" style="1" bestFit="1" customWidth="1"/>
    <col min="4" max="6" width="12.7109375" style="1" bestFit="1" customWidth="1"/>
    <col min="7" max="7" width="11.28515625" style="1" bestFit="1" customWidth="1"/>
    <col min="8" max="9" width="10.140625" style="1" bestFit="1" customWidth="1"/>
    <col min="10" max="10" width="13.28515625" style="1" bestFit="1" customWidth="1"/>
    <col min="11" max="12" width="10.140625" style="1" bestFit="1" customWidth="1"/>
    <col min="13" max="13" width="12.7109375" style="1" bestFit="1" customWidth="1"/>
    <col min="14" max="15" width="11.140625" style="1" bestFit="1" customWidth="1"/>
    <col min="16" max="17" width="10.140625" style="1" bestFit="1" customWidth="1"/>
    <col min="18" max="18" width="11.140625" style="1" bestFit="1" customWidth="1"/>
    <col min="19" max="19" width="10.140625" style="1" bestFit="1" customWidth="1"/>
    <col min="20" max="20" width="11.140625" style="1" bestFit="1" customWidth="1"/>
    <col min="21" max="21" width="10.140625" style="1" bestFit="1" customWidth="1"/>
    <col min="22" max="16384" width="9.140625" style="1"/>
  </cols>
  <sheetData>
    <row r="1" spans="1:21" x14ac:dyDescent="0.2">
      <c r="A1" s="1" t="s">
        <v>21</v>
      </c>
      <c r="U1" s="17" t="s">
        <v>39</v>
      </c>
    </row>
    <row r="2" spans="1:21" x14ac:dyDescent="0.2">
      <c r="A2" s="1" t="s">
        <v>40</v>
      </c>
      <c r="U2" s="17" t="s">
        <v>41</v>
      </c>
    </row>
    <row r="3" spans="1:21" x14ac:dyDescent="0.2">
      <c r="A3" s="1" t="s">
        <v>42</v>
      </c>
    </row>
    <row r="4" spans="1:21" x14ac:dyDescent="0.2">
      <c r="C4" s="18"/>
    </row>
    <row r="5" spans="1:21" x14ac:dyDescent="0.2">
      <c r="B5" s="17"/>
      <c r="E5" s="19" t="s">
        <v>43</v>
      </c>
      <c r="F5" s="19" t="s">
        <v>44</v>
      </c>
      <c r="G5" s="19" t="s">
        <v>45</v>
      </c>
      <c r="H5" s="19" t="s">
        <v>46</v>
      </c>
      <c r="I5" s="19" t="s">
        <v>47</v>
      </c>
      <c r="J5" s="19" t="s">
        <v>48</v>
      </c>
      <c r="K5" s="19" t="s">
        <v>49</v>
      </c>
      <c r="L5" s="19" t="s">
        <v>50</v>
      </c>
      <c r="M5" s="19" t="s">
        <v>51</v>
      </c>
      <c r="N5" s="19" t="s">
        <v>52</v>
      </c>
      <c r="O5" s="19" t="s">
        <v>53</v>
      </c>
      <c r="P5" s="19" t="s">
        <v>54</v>
      </c>
      <c r="Q5" s="19" t="s">
        <v>55</v>
      </c>
      <c r="R5" s="19" t="s">
        <v>56</v>
      </c>
      <c r="S5" s="19" t="s">
        <v>57</v>
      </c>
      <c r="T5" s="20" t="s">
        <v>58</v>
      </c>
      <c r="U5" s="20" t="s">
        <v>59</v>
      </c>
    </row>
    <row r="6" spans="1:21" x14ac:dyDescent="0.2">
      <c r="E6" s="19" t="s">
        <v>60</v>
      </c>
      <c r="F6" s="19" t="s">
        <v>61</v>
      </c>
      <c r="G6" s="19" t="s">
        <v>62</v>
      </c>
      <c r="H6" s="19" t="s">
        <v>63</v>
      </c>
      <c r="I6" s="19" t="s">
        <v>64</v>
      </c>
      <c r="J6" s="19" t="s">
        <v>65</v>
      </c>
      <c r="K6" s="19" t="s">
        <v>66</v>
      </c>
      <c r="L6" s="19" t="s">
        <v>67</v>
      </c>
      <c r="M6" s="19" t="s">
        <v>68</v>
      </c>
      <c r="N6" s="19" t="s">
        <v>69</v>
      </c>
      <c r="O6" s="19" t="s">
        <v>70</v>
      </c>
      <c r="P6" s="19" t="s">
        <v>71</v>
      </c>
      <c r="Q6" s="19" t="s">
        <v>66</v>
      </c>
      <c r="R6" s="19" t="s">
        <v>72</v>
      </c>
      <c r="S6" s="19" t="s">
        <v>73</v>
      </c>
      <c r="T6" s="19" t="s">
        <v>74</v>
      </c>
      <c r="U6" s="19" t="s">
        <v>75</v>
      </c>
    </row>
    <row r="7" spans="1:21" x14ac:dyDescent="0.2">
      <c r="A7" s="21" t="s">
        <v>20</v>
      </c>
      <c r="B7" s="21" t="s">
        <v>19</v>
      </c>
      <c r="C7" s="21" t="s">
        <v>76</v>
      </c>
      <c r="D7" s="21" t="s">
        <v>77</v>
      </c>
      <c r="E7" s="21" t="s">
        <v>78</v>
      </c>
      <c r="F7" s="21" t="s">
        <v>78</v>
      </c>
      <c r="G7" s="21" t="s">
        <v>79</v>
      </c>
      <c r="H7" s="21" t="s">
        <v>80</v>
      </c>
      <c r="I7" s="21" t="s">
        <v>81</v>
      </c>
      <c r="J7" s="21" t="s">
        <v>82</v>
      </c>
      <c r="K7" s="21" t="s">
        <v>83</v>
      </c>
      <c r="L7" s="21" t="s">
        <v>78</v>
      </c>
      <c r="M7" s="21" t="s">
        <v>78</v>
      </c>
      <c r="N7" s="21" t="s">
        <v>84</v>
      </c>
      <c r="O7" s="21" t="s">
        <v>85</v>
      </c>
      <c r="P7" s="21" t="s">
        <v>79</v>
      </c>
      <c r="Q7" s="21" t="s">
        <v>86</v>
      </c>
      <c r="R7" s="21" t="s">
        <v>87</v>
      </c>
      <c r="S7" s="21" t="s">
        <v>88</v>
      </c>
      <c r="T7" s="21" t="s">
        <v>89</v>
      </c>
      <c r="U7" s="21" t="s">
        <v>90</v>
      </c>
    </row>
    <row r="8" spans="1:21" ht="26.25" customHeight="1" x14ac:dyDescent="0.2">
      <c r="A8" s="4">
        <v>1</v>
      </c>
      <c r="B8" s="4" t="s">
        <v>91</v>
      </c>
      <c r="C8" s="1" t="s">
        <v>92</v>
      </c>
      <c r="D8" s="15">
        <f>SUM(E8:U8)</f>
        <v>2196059.7899999996</v>
      </c>
      <c r="E8" s="22">
        <v>1341903.52</v>
      </c>
      <c r="F8" s="22">
        <v>136837.59</v>
      </c>
      <c r="G8" s="22">
        <v>2598.2000000000003</v>
      </c>
      <c r="H8" s="22">
        <v>15013.69</v>
      </c>
      <c r="I8" s="22">
        <v>369.94</v>
      </c>
      <c r="J8" s="22">
        <v>34074.97</v>
      </c>
      <c r="K8" s="22">
        <v>6907.67</v>
      </c>
      <c r="L8" s="22">
        <v>1992.95</v>
      </c>
      <c r="M8" s="22">
        <v>377654.04</v>
      </c>
      <c r="N8" s="22">
        <v>120017.42</v>
      </c>
      <c r="O8" s="22">
        <v>40602.44</v>
      </c>
      <c r="P8" s="22">
        <v>6624.6900000000005</v>
      </c>
      <c r="Q8" s="22">
        <v>4313.37</v>
      </c>
      <c r="R8" s="22">
        <v>45663.94</v>
      </c>
      <c r="S8" s="22">
        <v>616.16999999999996</v>
      </c>
      <c r="T8" s="22">
        <v>55630.62</v>
      </c>
      <c r="U8" s="22">
        <v>5238.57</v>
      </c>
    </row>
    <row r="9" spans="1:21" x14ac:dyDescent="0.2">
      <c r="A9" s="4">
        <f>A8+1</f>
        <v>2</v>
      </c>
      <c r="B9" s="17" t="s">
        <v>93</v>
      </c>
      <c r="C9" s="23">
        <v>1</v>
      </c>
      <c r="D9" s="24">
        <f>D10-D8</f>
        <v>0</v>
      </c>
      <c r="E9" s="24">
        <f>$D$9*E8/$D$8</f>
        <v>0</v>
      </c>
      <c r="F9" s="24">
        <f t="shared" ref="F9:U9" si="0">$D$9*F8/$D$8</f>
        <v>0</v>
      </c>
      <c r="G9" s="24">
        <f t="shared" si="0"/>
        <v>0</v>
      </c>
      <c r="H9" s="24">
        <f t="shared" si="0"/>
        <v>0</v>
      </c>
      <c r="I9" s="24">
        <f t="shared" si="0"/>
        <v>0</v>
      </c>
      <c r="J9" s="24">
        <f t="shared" si="0"/>
        <v>0</v>
      </c>
      <c r="K9" s="24">
        <f t="shared" si="0"/>
        <v>0</v>
      </c>
      <c r="L9" s="24">
        <f t="shared" si="0"/>
        <v>0</v>
      </c>
      <c r="M9" s="24">
        <f t="shared" si="0"/>
        <v>0</v>
      </c>
      <c r="N9" s="24">
        <f t="shared" si="0"/>
        <v>0</v>
      </c>
      <c r="O9" s="24">
        <f t="shared" si="0"/>
        <v>0</v>
      </c>
      <c r="P9" s="24">
        <f t="shared" si="0"/>
        <v>0</v>
      </c>
      <c r="Q9" s="24">
        <f t="shared" si="0"/>
        <v>0</v>
      </c>
      <c r="R9" s="24">
        <f t="shared" si="0"/>
        <v>0</v>
      </c>
      <c r="S9" s="24">
        <f t="shared" si="0"/>
        <v>0</v>
      </c>
      <c r="T9" s="24">
        <f t="shared" si="0"/>
        <v>0</v>
      </c>
      <c r="U9" s="24">
        <f t="shared" si="0"/>
        <v>0</v>
      </c>
    </row>
    <row r="10" spans="1:21" ht="13.5" thickBot="1" x14ac:dyDescent="0.25">
      <c r="A10" s="4">
        <f t="shared" ref="A10:A17" si="1">A9+1</f>
        <v>3</v>
      </c>
      <c r="D10" s="25">
        <f>D8*C9</f>
        <v>2196059.7899999996</v>
      </c>
      <c r="E10" s="25">
        <f>SUM(E8:E9)</f>
        <v>1341903.52</v>
      </c>
      <c r="F10" s="25">
        <f t="shared" ref="F10:U10" si="2">SUM(F8:F9)</f>
        <v>136837.59</v>
      </c>
      <c r="G10" s="25">
        <f t="shared" si="2"/>
        <v>2598.2000000000003</v>
      </c>
      <c r="H10" s="25">
        <f t="shared" si="2"/>
        <v>15013.69</v>
      </c>
      <c r="I10" s="25">
        <f t="shared" si="2"/>
        <v>369.94</v>
      </c>
      <c r="J10" s="25">
        <f t="shared" si="2"/>
        <v>34074.97</v>
      </c>
      <c r="K10" s="25">
        <f t="shared" si="2"/>
        <v>6907.67</v>
      </c>
      <c r="L10" s="25">
        <f t="shared" si="2"/>
        <v>1992.95</v>
      </c>
      <c r="M10" s="25">
        <f t="shared" si="2"/>
        <v>377654.04</v>
      </c>
      <c r="N10" s="25">
        <f t="shared" si="2"/>
        <v>120017.42</v>
      </c>
      <c r="O10" s="25">
        <f t="shared" si="2"/>
        <v>40602.44</v>
      </c>
      <c r="P10" s="25">
        <f t="shared" si="2"/>
        <v>6624.6900000000005</v>
      </c>
      <c r="Q10" s="25">
        <f t="shared" si="2"/>
        <v>4313.37</v>
      </c>
      <c r="R10" s="25">
        <f t="shared" si="2"/>
        <v>45663.94</v>
      </c>
      <c r="S10" s="25">
        <f t="shared" si="2"/>
        <v>616.16999999999996</v>
      </c>
      <c r="T10" s="25">
        <f t="shared" si="2"/>
        <v>55630.62</v>
      </c>
      <c r="U10" s="25">
        <f t="shared" si="2"/>
        <v>5238.57</v>
      </c>
    </row>
    <row r="11" spans="1:21" ht="26.25" customHeight="1" thickTop="1" x14ac:dyDescent="0.2">
      <c r="A11" s="4">
        <f t="shared" si="1"/>
        <v>4</v>
      </c>
      <c r="B11" s="26" t="s">
        <v>94</v>
      </c>
      <c r="D11" s="27">
        <f>SUM(E11:U11)</f>
        <v>5915790075.4112263</v>
      </c>
      <c r="E11" s="27">
        <v>2478851325.5812249</v>
      </c>
      <c r="F11" s="27">
        <v>272309108.830001</v>
      </c>
      <c r="G11" s="27">
        <v>3676526</v>
      </c>
      <c r="H11" s="27">
        <v>36054763</v>
      </c>
      <c r="I11" s="27">
        <v>2655162</v>
      </c>
      <c r="J11" s="27">
        <v>172350354</v>
      </c>
      <c r="K11" s="27">
        <v>42604774</v>
      </c>
      <c r="L11" s="27">
        <v>3840029</v>
      </c>
      <c r="M11" s="27">
        <v>1450801644</v>
      </c>
      <c r="N11" s="27">
        <v>611107048</v>
      </c>
      <c r="O11" s="27">
        <v>314641719</v>
      </c>
      <c r="P11" s="27">
        <v>26829319</v>
      </c>
      <c r="Q11" s="27">
        <v>21568632</v>
      </c>
      <c r="R11" s="27">
        <v>278539097</v>
      </c>
      <c r="S11" s="27">
        <v>1596380</v>
      </c>
      <c r="T11" s="27">
        <v>193240554</v>
      </c>
      <c r="U11" s="27">
        <v>5123640</v>
      </c>
    </row>
    <row r="12" spans="1:21" ht="25.5" customHeight="1" x14ac:dyDescent="0.2">
      <c r="A12" s="4">
        <f t="shared" si="1"/>
        <v>5</v>
      </c>
      <c r="B12" s="1" t="s">
        <v>95</v>
      </c>
      <c r="D12" s="27">
        <f>SUM(E12:U12)</f>
        <v>5250736560.4112263</v>
      </c>
      <c r="E12" s="27">
        <f t="shared" ref="E12:J12" si="3">E11</f>
        <v>2478851325.5812249</v>
      </c>
      <c r="F12" s="27">
        <f t="shared" si="3"/>
        <v>272309108.830001</v>
      </c>
      <c r="G12" s="27">
        <f t="shared" si="3"/>
        <v>3676526</v>
      </c>
      <c r="H12" s="27">
        <f t="shared" si="3"/>
        <v>36054763</v>
      </c>
      <c r="I12" s="27">
        <f t="shared" si="3"/>
        <v>2655162</v>
      </c>
      <c r="J12" s="27">
        <f t="shared" si="3"/>
        <v>172350354</v>
      </c>
      <c r="K12" s="27"/>
      <c r="L12" s="27">
        <f>L11</f>
        <v>3840029</v>
      </c>
      <c r="M12" s="27">
        <f>M11</f>
        <v>1450801644</v>
      </c>
      <c r="N12" s="27">
        <f>N11-N13</f>
        <v>603407755</v>
      </c>
      <c r="O12" s="27"/>
      <c r="P12" s="27">
        <f>P11</f>
        <v>26829319</v>
      </c>
      <c r="Q12" s="27"/>
      <c r="R12" s="27"/>
      <c r="S12" s="27">
        <f>S11</f>
        <v>1596380</v>
      </c>
      <c r="T12" s="27">
        <f>T11</f>
        <v>193240554</v>
      </c>
      <c r="U12" s="27">
        <f>U11</f>
        <v>5123640</v>
      </c>
    </row>
    <row r="13" spans="1:21" x14ac:dyDescent="0.2">
      <c r="A13" s="4">
        <f t="shared" si="1"/>
        <v>6</v>
      </c>
      <c r="B13" s="1" t="s">
        <v>96</v>
      </c>
      <c r="D13" s="27">
        <f>SUM(E13:U13)</f>
        <v>665053515</v>
      </c>
      <c r="E13" s="27"/>
      <c r="F13" s="27"/>
      <c r="G13" s="27"/>
      <c r="H13" s="27"/>
      <c r="I13" s="27"/>
      <c r="J13" s="27"/>
      <c r="K13" s="27">
        <f>K11</f>
        <v>42604774</v>
      </c>
      <c r="L13" s="27"/>
      <c r="M13" s="27"/>
      <c r="N13" s="27">
        <v>7699293</v>
      </c>
      <c r="O13" s="27">
        <f>O11</f>
        <v>314641719</v>
      </c>
      <c r="P13" s="27"/>
      <c r="Q13" s="27">
        <f>Q11</f>
        <v>21568632</v>
      </c>
      <c r="R13" s="27">
        <f>R11</f>
        <v>278539097</v>
      </c>
      <c r="S13" s="27"/>
      <c r="T13" s="27"/>
      <c r="U13" s="27"/>
    </row>
    <row r="14" spans="1:21" ht="24.75" customHeight="1" x14ac:dyDescent="0.2">
      <c r="A14" s="4">
        <f t="shared" si="1"/>
        <v>7</v>
      </c>
      <c r="B14" s="1" t="s">
        <v>97</v>
      </c>
      <c r="C14" s="1" t="s">
        <v>77</v>
      </c>
      <c r="D14" s="15">
        <f>SUM(E14:U14)</f>
        <v>2097060.2793037656</v>
      </c>
      <c r="E14" s="22">
        <f t="shared" ref="E14:U14" si="4">E8-E15</f>
        <v>1341903.52</v>
      </c>
      <c r="F14" s="22">
        <f t="shared" si="4"/>
        <v>136837.59</v>
      </c>
      <c r="G14" s="22">
        <f t="shared" si="4"/>
        <v>2598.2000000000003</v>
      </c>
      <c r="H14" s="22">
        <f t="shared" si="4"/>
        <v>15013.69</v>
      </c>
      <c r="I14" s="22">
        <f t="shared" si="4"/>
        <v>369.94</v>
      </c>
      <c r="J14" s="22">
        <f t="shared" si="4"/>
        <v>34074.97</v>
      </c>
      <c r="K14" s="22">
        <f t="shared" si="4"/>
        <v>0</v>
      </c>
      <c r="L14" s="22">
        <f t="shared" si="4"/>
        <v>1992.95</v>
      </c>
      <c r="M14" s="22">
        <f t="shared" si="4"/>
        <v>377654.04</v>
      </c>
      <c r="N14" s="22">
        <f t="shared" si="4"/>
        <v>118505.32930376561</v>
      </c>
      <c r="O14" s="22">
        <f t="shared" si="4"/>
        <v>0</v>
      </c>
      <c r="P14" s="22">
        <f t="shared" si="4"/>
        <v>6624.6900000000005</v>
      </c>
      <c r="Q14" s="22">
        <f t="shared" si="4"/>
        <v>0</v>
      </c>
      <c r="R14" s="22">
        <f t="shared" si="4"/>
        <v>0</v>
      </c>
      <c r="S14" s="22">
        <f t="shared" si="4"/>
        <v>616.16999999999996</v>
      </c>
      <c r="T14" s="22">
        <f t="shared" si="4"/>
        <v>55630.62</v>
      </c>
      <c r="U14" s="22">
        <f t="shared" si="4"/>
        <v>5238.57</v>
      </c>
    </row>
    <row r="15" spans="1:21" x14ac:dyDescent="0.2">
      <c r="A15" s="4">
        <f t="shared" si="1"/>
        <v>8</v>
      </c>
      <c r="B15" s="1" t="s">
        <v>98</v>
      </c>
      <c r="C15" s="1" t="s">
        <v>77</v>
      </c>
      <c r="D15" s="15">
        <f>SUM(E15:U15)</f>
        <v>98999.510696234385</v>
      </c>
      <c r="E15" s="22">
        <f t="shared" ref="E15:U15" si="5">E13/SUM(E12:E13)*E8</f>
        <v>0</v>
      </c>
      <c r="F15" s="22">
        <f t="shared" si="5"/>
        <v>0</v>
      </c>
      <c r="G15" s="22">
        <f t="shared" si="5"/>
        <v>0</v>
      </c>
      <c r="H15" s="22">
        <f t="shared" si="5"/>
        <v>0</v>
      </c>
      <c r="I15" s="22">
        <f t="shared" si="5"/>
        <v>0</v>
      </c>
      <c r="J15" s="22">
        <f t="shared" si="5"/>
        <v>0</v>
      </c>
      <c r="K15" s="22">
        <f t="shared" si="5"/>
        <v>6907.67</v>
      </c>
      <c r="L15" s="22">
        <f t="shared" si="5"/>
        <v>0</v>
      </c>
      <c r="M15" s="22">
        <f t="shared" si="5"/>
        <v>0</v>
      </c>
      <c r="N15" s="22">
        <f t="shared" si="5"/>
        <v>1512.0906962343854</v>
      </c>
      <c r="O15" s="22">
        <f t="shared" si="5"/>
        <v>40602.44</v>
      </c>
      <c r="P15" s="22">
        <f t="shared" si="5"/>
        <v>0</v>
      </c>
      <c r="Q15" s="22">
        <f t="shared" si="5"/>
        <v>4313.37</v>
      </c>
      <c r="R15" s="22">
        <f t="shared" si="5"/>
        <v>45663.94</v>
      </c>
      <c r="S15" s="22">
        <f t="shared" si="5"/>
        <v>0</v>
      </c>
      <c r="T15" s="22">
        <f t="shared" si="5"/>
        <v>0</v>
      </c>
      <c r="U15" s="22">
        <f t="shared" si="5"/>
        <v>0</v>
      </c>
    </row>
    <row r="16" spans="1:21" ht="25.5" customHeight="1" x14ac:dyDescent="0.2">
      <c r="A16" s="4">
        <f t="shared" si="1"/>
        <v>9</v>
      </c>
      <c r="B16" s="28" t="s">
        <v>97</v>
      </c>
      <c r="C16" s="28" t="s">
        <v>99</v>
      </c>
      <c r="D16" s="28"/>
      <c r="E16" s="29">
        <f t="shared" ref="E16:U16" si="6">IFERROR(ROUND(E14/E12,6),0)</f>
        <v>5.4100000000000003E-4</v>
      </c>
      <c r="F16" s="29">
        <f t="shared" si="6"/>
        <v>5.0299999999999997E-4</v>
      </c>
      <c r="G16" s="29">
        <f t="shared" si="6"/>
        <v>7.0699999999999995E-4</v>
      </c>
      <c r="H16" s="29">
        <f t="shared" si="6"/>
        <v>4.1599999999999997E-4</v>
      </c>
      <c r="I16" s="29">
        <f t="shared" si="6"/>
        <v>1.3899999999999999E-4</v>
      </c>
      <c r="J16" s="29">
        <f t="shared" si="6"/>
        <v>1.9799999999999999E-4</v>
      </c>
      <c r="K16" s="29">
        <f t="shared" si="6"/>
        <v>0</v>
      </c>
      <c r="L16" s="29">
        <f t="shared" si="6"/>
        <v>5.1900000000000004E-4</v>
      </c>
      <c r="M16" s="29">
        <f t="shared" si="6"/>
        <v>2.5999999999999998E-4</v>
      </c>
      <c r="N16" s="29">
        <f t="shared" si="6"/>
        <v>1.9599999999999999E-4</v>
      </c>
      <c r="O16" s="29">
        <f t="shared" si="6"/>
        <v>0</v>
      </c>
      <c r="P16" s="29">
        <f t="shared" si="6"/>
        <v>2.4699999999999999E-4</v>
      </c>
      <c r="Q16" s="29">
        <f t="shared" si="6"/>
        <v>0</v>
      </c>
      <c r="R16" s="29">
        <f t="shared" si="6"/>
        <v>0</v>
      </c>
      <c r="S16" s="29">
        <f t="shared" si="6"/>
        <v>3.86E-4</v>
      </c>
      <c r="T16" s="29">
        <f t="shared" si="6"/>
        <v>2.8800000000000001E-4</v>
      </c>
      <c r="U16" s="29">
        <f t="shared" si="6"/>
        <v>1.0219999999999999E-3</v>
      </c>
    </row>
    <row r="17" spans="1:21" ht="24.75" customHeight="1" x14ac:dyDescent="0.2">
      <c r="A17" s="4">
        <f t="shared" si="1"/>
        <v>10</v>
      </c>
      <c r="B17" s="28" t="s">
        <v>98</v>
      </c>
      <c r="C17" s="28" t="s">
        <v>100</v>
      </c>
      <c r="D17" s="28"/>
      <c r="E17" s="30">
        <f t="shared" ref="E17:U17" si="7">IFERROR(ROUND(E15/12,2),0)</f>
        <v>0</v>
      </c>
      <c r="F17" s="30">
        <f t="shared" si="7"/>
        <v>0</v>
      </c>
      <c r="G17" s="30">
        <f t="shared" si="7"/>
        <v>0</v>
      </c>
      <c r="H17" s="30">
        <f t="shared" si="7"/>
        <v>0</v>
      </c>
      <c r="I17" s="30">
        <f t="shared" si="7"/>
        <v>0</v>
      </c>
      <c r="J17" s="30">
        <f t="shared" si="7"/>
        <v>0</v>
      </c>
      <c r="K17" s="30">
        <f t="shared" si="7"/>
        <v>575.64</v>
      </c>
      <c r="L17" s="30">
        <f t="shared" si="7"/>
        <v>0</v>
      </c>
      <c r="M17" s="30">
        <f t="shared" si="7"/>
        <v>0</v>
      </c>
      <c r="N17" s="30">
        <f t="shared" si="7"/>
        <v>126.01</v>
      </c>
      <c r="O17" s="30">
        <f t="shared" si="7"/>
        <v>3383.54</v>
      </c>
      <c r="P17" s="30">
        <f t="shared" si="7"/>
        <v>0</v>
      </c>
      <c r="Q17" s="30">
        <f t="shared" si="7"/>
        <v>359.45</v>
      </c>
      <c r="R17" s="30">
        <f t="shared" si="7"/>
        <v>3805.33</v>
      </c>
      <c r="S17" s="30">
        <f t="shared" si="7"/>
        <v>0</v>
      </c>
      <c r="T17" s="30">
        <f t="shared" si="7"/>
        <v>0</v>
      </c>
      <c r="U17" s="30">
        <f t="shared" si="7"/>
        <v>0</v>
      </c>
    </row>
    <row r="38" ht="360.75" customHeight="1" x14ac:dyDescent="0.2"/>
  </sheetData>
  <pageMargins left="0.75" right="0.7" top="1.25" bottom="0.75" header="0.3" footer="0.3"/>
  <pageSetup scale="50" fitToHeight="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Exhibit JP-5</vt:lpstr>
      <vt:lpstr>COVID19</vt:lpstr>
      <vt:lpstr>COVID19!Print_Area</vt:lpstr>
      <vt:lpstr>'Exhibit JP-5'!Print_Titles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Jos. M. Selsor</dc:creator>
  <cp:lastModifiedBy>Jos. M. Selsor</cp:lastModifiedBy>
  <cp:lastPrinted>2021-10-20T16:09:09Z</cp:lastPrinted>
  <dcterms:created xsi:type="dcterms:W3CDTF">2021-10-08T13:33:26Z</dcterms:created>
  <dcterms:modified xsi:type="dcterms:W3CDTF">2021-10-20T16:09:12Z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{B7515589-D5E4-4A59-8069-56514732861D}</vt:lpwstr>
  </property>
</Properties>
</file>